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3. Cash flow\"/>
    </mc:Choice>
  </mc:AlternateContent>
  <xr:revisionPtr revIDLastSave="0" documentId="8_{8EE33764-F737-415A-8CA5-50DCCC286C9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BUF!$A$1:$AA$43</definedName>
    <definedName name="_xlnm.Print_Area" localSheetId="228">CPT!$A$1:$AA$43</definedName>
    <definedName name="_xlnm.Print_Area" localSheetId="234">'DC1'!$A$1:$AA$43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44">'DC16'!$A$1:$AA$43</definedName>
    <definedName name="_xlnm.Print_Area" localSheetId="50">'DC18'!$A$1:$AA$43</definedName>
    <definedName name="_xlnm.Print_Area" localSheetId="57">'DC19'!$A$1:$AA$43</definedName>
    <definedName name="_xlnm.Print_Area" localSheetId="240">'DC2'!$A$1:$AA$43</definedName>
    <definedName name="_xlnm.Print_Area" localSheetId="62">'DC20'!$A$1:$AA$43</definedName>
    <definedName name="_xlnm.Print_Area" localSheetId="79">'DC21'!$A$1:$AA$43</definedName>
    <definedName name="_xlnm.Print_Area" localSheetId="87">'DC22'!$A$1:$AA$43</definedName>
    <definedName name="_xlnm.Print_Area" localSheetId="91">'DC23'!$A$1:$AA$43</definedName>
    <definedName name="_xlnm.Print_Area" localSheetId="96">'DC24'!$A$1:$AA$43</definedName>
    <definedName name="_xlnm.Print_Area" localSheetId="100">'DC25'!$A$1:$AA$43</definedName>
    <definedName name="_xlnm.Print_Area" localSheetId="106">'DC26'!$A$1:$AA$43</definedName>
    <definedName name="_xlnm.Print_Area" localSheetId="111">'DC27'!$A$1:$AA$43</definedName>
    <definedName name="_xlnm.Print_Area" localSheetId="117">'DC28'!$A$1:$AA$43</definedName>
    <definedName name="_xlnm.Print_Area" localSheetId="122">'DC29'!$A$1:$AA$43</definedName>
    <definedName name="_xlnm.Print_Area" localSheetId="245">'DC3'!$A$1:$AA$43</definedName>
    <definedName name="_xlnm.Print_Area" localSheetId="162">'DC30'!$A$1:$AA$43</definedName>
    <definedName name="_xlnm.Print_Area" localSheetId="169">'DC31'!$A$1:$AA$43</definedName>
    <definedName name="_xlnm.Print_Area" localSheetId="174">'DC32'!$A$1:$AA$43</definedName>
    <definedName name="_xlnm.Print_Area" localSheetId="133">'DC33'!$A$1:$AA$43</definedName>
    <definedName name="_xlnm.Print_Area" localSheetId="138">'DC34'!$A$1:$AA$43</definedName>
    <definedName name="_xlnm.Print_Area" localSheetId="143">'DC35'!$A$1:$AA$43</definedName>
    <definedName name="_xlnm.Print_Area" localSheetId="149">'DC36'!$A$1:$AA$43</definedName>
    <definedName name="_xlnm.Print_Area" localSheetId="211">'DC37'!$A$1:$AA$43</definedName>
    <definedName name="_xlnm.Print_Area" localSheetId="217">'DC38'!$A$1:$AA$43</definedName>
    <definedName name="_xlnm.Print_Area" localSheetId="223">'DC39'!$A$1:$AA$43</definedName>
    <definedName name="_xlnm.Print_Area" localSheetId="253">'DC4'!$A$1:$AA$43</definedName>
    <definedName name="_xlnm.Print_Area" localSheetId="227">'DC40'!$A$1:$AA$43</definedName>
    <definedName name="_xlnm.Print_Area" localSheetId="69">'DC42'!$A$1:$AA$43</definedName>
    <definedName name="_xlnm.Print_Area" localSheetId="127">'DC43'!$A$1:$AA$43</definedName>
    <definedName name="_xlnm.Print_Area" localSheetId="39">'DC44'!$A$1:$AA$43</definedName>
    <definedName name="_xlnm.Print_Area" localSheetId="178">'DC45'!$A$1:$AA$43</definedName>
    <definedName name="_xlnm.Print_Area" localSheetId="154">'DC47'!$A$1:$AA$43</definedName>
    <definedName name="_xlnm.Print_Area" localSheetId="73">'DC48'!$A$1:$AA$43</definedName>
    <definedName name="_xlnm.Print_Area" localSheetId="257">'DC5'!$A$1:$AA$43</definedName>
    <definedName name="_xlnm.Print_Area" localSheetId="185">'DC6'!$A$1:$AA$43</definedName>
    <definedName name="_xlnm.Print_Area" localSheetId="194">'DC7'!$A$1:$AA$43</definedName>
    <definedName name="_xlnm.Print_Area" localSheetId="200">'DC8'!$A$1:$AA$43</definedName>
    <definedName name="_xlnm.Print_Area" localSheetId="205">'DC9'!$A$1:$AA$43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63">EKU!$A$1:$AA$43</definedName>
    <definedName name="_xlnm.Print_Area" localSheetId="74">ETH!$A$1:$AA$43</definedName>
    <definedName name="_xlnm.Print_Area" localSheetId="41">'FS161'!$A$1:$AA$43</definedName>
    <definedName name="_xlnm.Print_Area" localSheetId="42">'FS162'!$A$1:$AA$43</definedName>
    <definedName name="_xlnm.Print_Area" localSheetId="43">'FS163'!$A$1:$AA$43</definedName>
    <definedName name="_xlnm.Print_Area" localSheetId="45">'FS181'!$A$1:$AA$43</definedName>
    <definedName name="_xlnm.Print_Area" localSheetId="46">'FS182'!$A$1:$AA$43</definedName>
    <definedName name="_xlnm.Print_Area" localSheetId="47">'FS183'!$A$1:$AA$43</definedName>
    <definedName name="_xlnm.Print_Area" localSheetId="48">'FS184'!$A$1:$AA$43</definedName>
    <definedName name="_xlnm.Print_Area" localSheetId="49">'FS185'!$A$1:$AA$43</definedName>
    <definedName name="_xlnm.Print_Area" localSheetId="51">'FS191'!$A$1:$AA$43</definedName>
    <definedName name="_xlnm.Print_Area" localSheetId="52">'FS192'!$A$1:$AA$43</definedName>
    <definedName name="_xlnm.Print_Area" localSheetId="53">'FS193'!$A$1:$AA$43</definedName>
    <definedName name="_xlnm.Print_Area" localSheetId="54">'FS194'!$A$1:$AA$43</definedName>
    <definedName name="_xlnm.Print_Area" localSheetId="55">'FS195'!$A$1:$AA$43</definedName>
    <definedName name="_xlnm.Print_Area" localSheetId="56">'FS196'!$A$1:$AA$43</definedName>
    <definedName name="_xlnm.Print_Area" localSheetId="58">'FS201'!$A$1:$AA$43</definedName>
    <definedName name="_xlnm.Print_Area" localSheetId="59">'FS203'!$A$1:$AA$43</definedName>
    <definedName name="_xlnm.Print_Area" localSheetId="60">'FS204'!$A$1:$AA$43</definedName>
    <definedName name="_xlnm.Print_Area" localSheetId="61">'FS205'!$A$1:$AA$43</definedName>
    <definedName name="_xlnm.Print_Area" localSheetId="66">'GT421'!$A$1:$AA$43</definedName>
    <definedName name="_xlnm.Print_Area" localSheetId="67">'GT422'!$A$1:$AA$43</definedName>
    <definedName name="_xlnm.Print_Area" localSheetId="68">'GT423'!$A$1:$AA$43</definedName>
    <definedName name="_xlnm.Print_Area" localSheetId="70">'GT481'!$A$1:$AA$43</definedName>
    <definedName name="_xlnm.Print_Area" localSheetId="71">'GT484'!$A$1:$AA$43</definedName>
    <definedName name="_xlnm.Print_Area" localSheetId="72">'GT485'!$A$1:$AA$43</definedName>
    <definedName name="_xlnm.Print_Area" localSheetId="64">JHB!$A$1:$AA$43</definedName>
    <definedName name="_xlnm.Print_Area" localSheetId="75">'KZN212'!$A$1:$AA$43</definedName>
    <definedName name="_xlnm.Print_Area" localSheetId="76">'KZN213'!$A$1:$AA$43</definedName>
    <definedName name="_xlnm.Print_Area" localSheetId="77">'KZN214'!$A$1:$AA$43</definedName>
    <definedName name="_xlnm.Print_Area" localSheetId="78">'KZN216'!$A$1:$AA$43</definedName>
    <definedName name="_xlnm.Print_Area" localSheetId="80">'KZN221'!$A$1:$AA$43</definedName>
    <definedName name="_xlnm.Print_Area" localSheetId="81">'KZN222'!$A$1:$AA$43</definedName>
    <definedName name="_xlnm.Print_Area" localSheetId="82">'KZN223'!$A$1:$AA$43</definedName>
    <definedName name="_xlnm.Print_Area" localSheetId="83">'KZN224'!$A$1:$AA$43</definedName>
    <definedName name="_xlnm.Print_Area" localSheetId="84">'KZN225'!$A$1:$AA$43</definedName>
    <definedName name="_xlnm.Print_Area" localSheetId="85">'KZN226'!$A$1:$AA$43</definedName>
    <definedName name="_xlnm.Print_Area" localSheetId="86">'KZN227'!$A$1:$AA$43</definedName>
    <definedName name="_xlnm.Print_Area" localSheetId="88">'KZN235'!$A$1:$AA$43</definedName>
    <definedName name="_xlnm.Print_Area" localSheetId="89">'KZN237'!$A$1:$AA$43</definedName>
    <definedName name="_xlnm.Print_Area" localSheetId="90">'KZN238'!$A$1:$AA$43</definedName>
    <definedName name="_xlnm.Print_Area" localSheetId="92">'KZN241'!$A$1:$AA$43</definedName>
    <definedName name="_xlnm.Print_Area" localSheetId="93">'KZN242'!$A$1:$AA$43</definedName>
    <definedName name="_xlnm.Print_Area" localSheetId="94">'KZN244'!$A$1:$AA$43</definedName>
    <definedName name="_xlnm.Print_Area" localSheetId="95">'KZN245'!$A$1:$AA$43</definedName>
    <definedName name="_xlnm.Print_Area" localSheetId="97">'KZN252'!$A$1:$AA$43</definedName>
    <definedName name="_xlnm.Print_Area" localSheetId="98">'KZN253'!$A$1:$AA$43</definedName>
    <definedName name="_xlnm.Print_Area" localSheetId="99">'KZN254'!$A$1:$AA$43</definedName>
    <definedName name="_xlnm.Print_Area" localSheetId="101">'KZN261'!$A$1:$AA$43</definedName>
    <definedName name="_xlnm.Print_Area" localSheetId="102">'KZN262'!$A$1:$AA$43</definedName>
    <definedName name="_xlnm.Print_Area" localSheetId="103">'KZN263'!$A$1:$AA$43</definedName>
    <definedName name="_xlnm.Print_Area" localSheetId="104">'KZN265'!$A$1:$AA$43</definedName>
    <definedName name="_xlnm.Print_Area" localSheetId="105">'KZN266'!$A$1:$AA$43</definedName>
    <definedName name="_xlnm.Print_Area" localSheetId="107">'KZN271'!$A$1:$AA$43</definedName>
    <definedName name="_xlnm.Print_Area" localSheetId="108">'KZN272'!$A$1:$AA$43</definedName>
    <definedName name="_xlnm.Print_Area" localSheetId="109">'KZN275'!$A$1:$AA$43</definedName>
    <definedName name="_xlnm.Print_Area" localSheetId="110">'KZN276'!$A$1:$AA$43</definedName>
    <definedName name="_xlnm.Print_Area" localSheetId="112">'KZN281'!$A$1:$AA$43</definedName>
    <definedName name="_xlnm.Print_Area" localSheetId="113">'KZN282'!$A$1:$AA$43</definedName>
    <definedName name="_xlnm.Print_Area" localSheetId="114">'KZN284'!$A$1:$AA$43</definedName>
    <definedName name="_xlnm.Print_Area" localSheetId="115">'KZN285'!$A$1:$AA$43</definedName>
    <definedName name="_xlnm.Print_Area" localSheetId="116">'KZN286'!$A$1:$AA$43</definedName>
    <definedName name="_xlnm.Print_Area" localSheetId="118">'KZN291'!$A$1:$AA$43</definedName>
    <definedName name="_xlnm.Print_Area" localSheetId="119">'KZN292'!$A$1:$AA$43</definedName>
    <definedName name="_xlnm.Print_Area" localSheetId="120">'KZN293'!$A$1:$AA$43</definedName>
    <definedName name="_xlnm.Print_Area" localSheetId="121">'KZN294'!$A$1:$AA$43</definedName>
    <definedName name="_xlnm.Print_Area" localSheetId="123">'KZN433'!$A$1:$AA$43</definedName>
    <definedName name="_xlnm.Print_Area" localSheetId="124">'KZN434'!$A$1:$AA$43</definedName>
    <definedName name="_xlnm.Print_Area" localSheetId="125">'KZN435'!$A$1:$AA$43</definedName>
    <definedName name="_xlnm.Print_Area" localSheetId="126">'KZN436'!$A$1:$AA$43</definedName>
    <definedName name="_xlnm.Print_Area" localSheetId="128">'LIM331'!$A$1:$AA$43</definedName>
    <definedName name="_xlnm.Print_Area" localSheetId="129">'LIM332'!$A$1:$AA$43</definedName>
    <definedName name="_xlnm.Print_Area" localSheetId="130">'LIM333'!$A$1:$AA$43</definedName>
    <definedName name="_xlnm.Print_Area" localSheetId="131">'LIM334'!$A$1:$AA$43</definedName>
    <definedName name="_xlnm.Print_Area" localSheetId="132">'LIM335'!$A$1:$AA$43</definedName>
    <definedName name="_xlnm.Print_Area" localSheetId="134">'LIM341'!$A$1:$AA$43</definedName>
    <definedName name="_xlnm.Print_Area" localSheetId="135">'LIM343'!$A$1:$AA$43</definedName>
    <definedName name="_xlnm.Print_Area" localSheetId="136">'LIM344'!$A$1:$AA$43</definedName>
    <definedName name="_xlnm.Print_Area" localSheetId="137">'LIM345'!$A$1:$AA$43</definedName>
    <definedName name="_xlnm.Print_Area" localSheetId="139">'LIM351'!$A$1:$AA$43</definedName>
    <definedName name="_xlnm.Print_Area" localSheetId="140">'LIM353'!$A$1:$AA$43</definedName>
    <definedName name="_xlnm.Print_Area" localSheetId="141">'LIM354'!$A$1:$AA$43</definedName>
    <definedName name="_xlnm.Print_Area" localSheetId="142">'LIM355'!$A$1:$AA$43</definedName>
    <definedName name="_xlnm.Print_Area" localSheetId="144">'LIM361'!$A$1:$AA$43</definedName>
    <definedName name="_xlnm.Print_Area" localSheetId="145">'LIM362'!$A$1:$AA$43</definedName>
    <definedName name="_xlnm.Print_Area" localSheetId="146">'LIM366'!$A$1:$AA$43</definedName>
    <definedName name="_xlnm.Print_Area" localSheetId="147">'LIM367'!$A$1:$AA$43</definedName>
    <definedName name="_xlnm.Print_Area" localSheetId="148">'LIM368'!$A$1:$AA$43</definedName>
    <definedName name="_xlnm.Print_Area" localSheetId="150">'LIM471'!$A$1:$AA$43</definedName>
    <definedName name="_xlnm.Print_Area" localSheetId="151">'LIM472'!$A$1:$AA$43</definedName>
    <definedName name="_xlnm.Print_Area" localSheetId="152">'LIM473'!$A$1:$AA$43</definedName>
    <definedName name="_xlnm.Print_Area" localSheetId="153">'LIM476'!$A$1:$AA$43</definedName>
    <definedName name="_xlnm.Print_Area" localSheetId="40">MAN!$A$1:$AA$43</definedName>
    <definedName name="_xlnm.Print_Area" localSheetId="155">'MP301'!$A$1:$AA$43</definedName>
    <definedName name="_xlnm.Print_Area" localSheetId="156">'MP302'!$A$1:$AA$43</definedName>
    <definedName name="_xlnm.Print_Area" localSheetId="157">'MP303'!$A$1:$AA$43</definedName>
    <definedName name="_xlnm.Print_Area" localSheetId="158">'MP304'!$A$1:$AA$43</definedName>
    <definedName name="_xlnm.Print_Area" localSheetId="159">'MP305'!$A$1:$AA$43</definedName>
    <definedName name="_xlnm.Print_Area" localSheetId="160">'MP306'!$A$1:$AA$43</definedName>
    <definedName name="_xlnm.Print_Area" localSheetId="161">'MP307'!$A$1:$AA$43</definedName>
    <definedName name="_xlnm.Print_Area" localSheetId="163">'MP311'!$A$1:$AA$43</definedName>
    <definedName name="_xlnm.Print_Area" localSheetId="164">'MP312'!$A$1:$AA$43</definedName>
    <definedName name="_xlnm.Print_Area" localSheetId="165">'MP313'!$A$1:$AA$43</definedName>
    <definedName name="_xlnm.Print_Area" localSheetId="166">'MP314'!$A$1:$AA$43</definedName>
    <definedName name="_xlnm.Print_Area" localSheetId="167">'MP315'!$A$1:$AA$43</definedName>
    <definedName name="_xlnm.Print_Area" localSheetId="168">'MP316'!$A$1:$AA$43</definedName>
    <definedName name="_xlnm.Print_Area" localSheetId="170">'MP321'!$A$1:$AA$43</definedName>
    <definedName name="_xlnm.Print_Area" localSheetId="171">'MP324'!$A$1:$AA$43</definedName>
    <definedName name="_xlnm.Print_Area" localSheetId="172">'MP325'!$A$1:$AA$43</definedName>
    <definedName name="_xlnm.Print_Area" localSheetId="173">'MP326'!$A$1:$AA$43</definedName>
    <definedName name="_xlnm.Print_Area" localSheetId="179">'NC061'!$A$1:$AA$43</definedName>
    <definedName name="_xlnm.Print_Area" localSheetId="180">'NC062'!$A$1:$AA$43</definedName>
    <definedName name="_xlnm.Print_Area" localSheetId="181">'NC064'!$A$1:$AA$43</definedName>
    <definedName name="_xlnm.Print_Area" localSheetId="182">'NC065'!$A$1:$AA$43</definedName>
    <definedName name="_xlnm.Print_Area" localSheetId="183">'NC066'!$A$1:$AA$43</definedName>
    <definedName name="_xlnm.Print_Area" localSheetId="184">'NC067'!$A$1:$AA$43</definedName>
    <definedName name="_xlnm.Print_Area" localSheetId="186">'NC071'!$A$1:$AA$43</definedName>
    <definedName name="_xlnm.Print_Area" localSheetId="187">'NC072'!$A$1:$AA$43</definedName>
    <definedName name="_xlnm.Print_Area" localSheetId="188">'NC073'!$A$1:$AA$43</definedName>
    <definedName name="_xlnm.Print_Area" localSheetId="189">'NC074'!$A$1:$AA$43</definedName>
    <definedName name="_xlnm.Print_Area" localSheetId="190">'NC075'!$A$1:$AA$43</definedName>
    <definedName name="_xlnm.Print_Area" localSheetId="191">'NC076'!$A$1:$AA$43</definedName>
    <definedName name="_xlnm.Print_Area" localSheetId="192">'NC077'!$A$1:$AA$43</definedName>
    <definedName name="_xlnm.Print_Area" localSheetId="193">'NC078'!$A$1:$AA$43</definedName>
    <definedName name="_xlnm.Print_Area" localSheetId="195">'NC082'!$A$1:$AA$43</definedName>
    <definedName name="_xlnm.Print_Area" localSheetId="196">'NC084'!$A$1:$AA$43</definedName>
    <definedName name="_xlnm.Print_Area" localSheetId="197">'NC085'!$A$1:$AA$43</definedName>
    <definedName name="_xlnm.Print_Area" localSheetId="198">'NC086'!$A$1:$AA$43</definedName>
    <definedName name="_xlnm.Print_Area" localSheetId="199">'NC087'!$A$1:$AA$43</definedName>
    <definedName name="_xlnm.Print_Area" localSheetId="201">'NC091'!$A$1:$AA$43</definedName>
    <definedName name="_xlnm.Print_Area" localSheetId="202">'NC092'!$A$1:$AA$43</definedName>
    <definedName name="_xlnm.Print_Area" localSheetId="203">'NC093'!$A$1:$AA$43</definedName>
    <definedName name="_xlnm.Print_Area" localSheetId="204">'NC094'!$A$1:$AA$43</definedName>
    <definedName name="_xlnm.Print_Area" localSheetId="175">'NC451'!$A$1:$AA$43</definedName>
    <definedName name="_xlnm.Print_Area" localSheetId="176">'NC452'!$A$1:$AA$43</definedName>
    <definedName name="_xlnm.Print_Area" localSheetId="177">'NC453'!$A$1:$AA$43</definedName>
    <definedName name="_xlnm.Print_Area" localSheetId="2">NMA!$A$1:$AA$43</definedName>
    <definedName name="_xlnm.Print_Area" localSheetId="206">'NW371'!$A$1:$AA$43</definedName>
    <definedName name="_xlnm.Print_Area" localSheetId="207">'NW372'!$A$1:$AA$43</definedName>
    <definedName name="_xlnm.Print_Area" localSheetId="208">'NW373'!$A$1:$AA$43</definedName>
    <definedName name="_xlnm.Print_Area" localSheetId="209">'NW374'!$A$1:$AA$43</definedName>
    <definedName name="_xlnm.Print_Area" localSheetId="210">'NW375'!$A$1:$AA$43</definedName>
    <definedName name="_xlnm.Print_Area" localSheetId="212">'NW381'!$A$1:$AA$43</definedName>
    <definedName name="_xlnm.Print_Area" localSheetId="213">'NW382'!$A$1:$AA$43</definedName>
    <definedName name="_xlnm.Print_Area" localSheetId="214">'NW383'!$A$1:$AA$43</definedName>
    <definedName name="_xlnm.Print_Area" localSheetId="215">'NW384'!$A$1:$AA$43</definedName>
    <definedName name="_xlnm.Print_Area" localSheetId="216">'NW385'!$A$1:$AA$43</definedName>
    <definedName name="_xlnm.Print_Area" localSheetId="218">'NW392'!$A$1:$AA$43</definedName>
    <definedName name="_xlnm.Print_Area" localSheetId="219">'NW393'!$A$1:$AA$43</definedName>
    <definedName name="_xlnm.Print_Area" localSheetId="220">'NW394'!$A$1:$AA$43</definedName>
    <definedName name="_xlnm.Print_Area" localSheetId="221">'NW396'!$A$1:$AA$43</definedName>
    <definedName name="_xlnm.Print_Area" localSheetId="222">'NW397'!$A$1:$AA$43</definedName>
    <definedName name="_xlnm.Print_Area" localSheetId="224">'NW403'!$A$1:$AA$43</definedName>
    <definedName name="_xlnm.Print_Area" localSheetId="225">'NW404'!$A$1:$AA$43</definedName>
    <definedName name="_xlnm.Print_Area" localSheetId="226">'NW405'!$A$1:$AA$43</definedName>
    <definedName name="_xlnm.Print_Area" localSheetId="0">Summary!$A$1:$AA$43</definedName>
    <definedName name="_xlnm.Print_Area" localSheetId="65">TSH!$A$1:$AA$43</definedName>
    <definedName name="_xlnm.Print_Area" localSheetId="229">'WC011'!$A$1:$AA$43</definedName>
    <definedName name="_xlnm.Print_Area" localSheetId="230">'WC012'!$A$1:$AA$43</definedName>
    <definedName name="_xlnm.Print_Area" localSheetId="231">'WC013'!$A$1:$AA$43</definedName>
    <definedName name="_xlnm.Print_Area" localSheetId="232">'WC014'!$A$1:$AA$43</definedName>
    <definedName name="_xlnm.Print_Area" localSheetId="233">'WC015'!$A$1:$AA$43</definedName>
    <definedName name="_xlnm.Print_Area" localSheetId="235">'WC022'!$A$1:$AA$43</definedName>
    <definedName name="_xlnm.Print_Area" localSheetId="236">'WC023'!$A$1:$AA$43</definedName>
    <definedName name="_xlnm.Print_Area" localSheetId="237">'WC024'!$A$1:$AA$43</definedName>
    <definedName name="_xlnm.Print_Area" localSheetId="238">'WC025'!$A$1:$AA$43</definedName>
    <definedName name="_xlnm.Print_Area" localSheetId="239">'WC026'!$A$1:$AA$43</definedName>
    <definedName name="_xlnm.Print_Area" localSheetId="241">'WC031'!$A$1:$AA$43</definedName>
    <definedName name="_xlnm.Print_Area" localSheetId="242">'WC032'!$A$1:$AA$43</definedName>
    <definedName name="_xlnm.Print_Area" localSheetId="243">'WC033'!$A$1:$AA$43</definedName>
    <definedName name="_xlnm.Print_Area" localSheetId="244">'WC034'!$A$1:$AA$43</definedName>
    <definedName name="_xlnm.Print_Area" localSheetId="246">'WC041'!$A$1:$AA$43</definedName>
    <definedName name="_xlnm.Print_Area" localSheetId="247">'WC042'!$A$1:$AA$43</definedName>
    <definedName name="_xlnm.Print_Area" localSheetId="248">'WC043'!$A$1:$AA$43</definedName>
    <definedName name="_xlnm.Print_Area" localSheetId="249">'WC044'!$A$1:$AA$43</definedName>
    <definedName name="_xlnm.Print_Area" localSheetId="250">'WC045'!$A$1:$AA$43</definedName>
    <definedName name="_xlnm.Print_Area" localSheetId="251">'WC047'!$A$1:$AA$43</definedName>
    <definedName name="_xlnm.Print_Area" localSheetId="252">'WC048'!$A$1:$AA$43</definedName>
    <definedName name="_xlnm.Print_Area" localSheetId="254">'WC051'!$A$1:$AA$43</definedName>
    <definedName name="_xlnm.Print_Area" localSheetId="255">'WC052'!$A$1:$AA$43</definedName>
    <definedName name="_xlnm.Print_Area" localSheetId="256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30"/>
  <c r="Z39" i="31"/>
  <c r="Z39" i="32"/>
  <c r="Z39" i="33"/>
  <c r="Z39" i="34"/>
  <c r="Z39" i="35"/>
  <c r="Z39" i="36"/>
  <c r="Z39" i="37"/>
  <c r="Z39" i="38"/>
  <c r="Z39" i="39"/>
  <c r="Z39" i="40"/>
  <c r="Z39" i="41"/>
  <c r="Z39" i="42"/>
  <c r="Z39" i="43"/>
  <c r="Z39" i="44"/>
  <c r="Z39" i="45"/>
  <c r="Z39" i="46"/>
  <c r="Z39" i="47"/>
  <c r="Z39" i="48"/>
  <c r="Y39" i="48"/>
  <c r="Z39" i="49"/>
  <c r="Z39" i="50"/>
  <c r="Z39" i="52"/>
  <c r="Z39" i="54"/>
  <c r="Z39" i="55"/>
  <c r="Z39" i="56"/>
  <c r="Z39" i="57"/>
  <c r="Z39" i="58"/>
  <c r="Z39" i="59"/>
  <c r="Z39" i="60"/>
  <c r="Z39" i="61"/>
  <c r="Z39" i="62"/>
  <c r="Z39" i="63"/>
  <c r="Z39" i="64"/>
  <c r="Z39" i="65"/>
  <c r="Z39" i="66"/>
  <c r="Z39" i="67"/>
  <c r="Z39" i="68"/>
  <c r="Z39" i="69"/>
  <c r="Z39" i="70"/>
  <c r="Z39" i="71"/>
  <c r="Z39" i="72"/>
  <c r="Z39" i="73"/>
  <c r="Z39" i="74"/>
  <c r="Z39" i="75"/>
  <c r="Z39" i="76"/>
  <c r="Z39" i="77"/>
  <c r="Z39" i="79"/>
  <c r="Z39" i="80"/>
  <c r="Z39" i="81"/>
  <c r="Z39" i="82"/>
  <c r="Z39" i="83"/>
  <c r="Z39" i="84"/>
  <c r="Z39" i="85"/>
  <c r="Z39" i="87"/>
  <c r="Z39" i="88"/>
  <c r="Z39" i="89"/>
  <c r="Z39" i="90"/>
  <c r="Z39" i="91"/>
  <c r="Z39" i="93"/>
  <c r="Z39" i="94"/>
  <c r="Z39" i="95"/>
  <c r="Z39" i="96"/>
  <c r="Z39" i="97"/>
  <c r="Z39" i="98"/>
  <c r="Z39" i="100"/>
  <c r="Z39" i="101"/>
  <c r="Z39" i="102"/>
  <c r="Z39" i="103"/>
  <c r="Z39" i="104"/>
  <c r="Z39" i="105"/>
  <c r="Z39" i="106"/>
  <c r="Z39" i="107"/>
  <c r="Z39" i="108"/>
  <c r="Z39" i="109"/>
  <c r="Y39" i="109"/>
  <c r="Z39" i="110"/>
  <c r="Z39" i="111"/>
  <c r="Z39" i="112"/>
  <c r="Z39" i="114"/>
  <c r="Z39" i="115"/>
  <c r="Z39" i="116"/>
  <c r="Z39" i="117"/>
  <c r="Z39" i="119"/>
  <c r="Z39" i="120"/>
  <c r="Z39" i="121"/>
  <c r="Z39" i="122"/>
  <c r="Z39" i="123"/>
  <c r="Z39" i="124"/>
  <c r="Z39" i="126"/>
  <c r="Z39" i="127"/>
  <c r="Z39" i="128"/>
  <c r="Z39" i="129"/>
  <c r="Z39" i="130"/>
  <c r="Z39" i="131"/>
  <c r="Z39" i="132"/>
  <c r="Z39" i="133"/>
  <c r="Z39" i="134"/>
  <c r="Z39" i="137"/>
  <c r="Z39" i="138"/>
  <c r="Y39" i="138"/>
  <c r="Z39" i="139"/>
  <c r="Z39" i="140"/>
  <c r="Z39" i="142"/>
  <c r="Z39" i="143"/>
  <c r="Z39" i="145"/>
  <c r="Z39" i="146"/>
  <c r="Z39" i="147"/>
  <c r="Z39" i="148"/>
  <c r="Z39" i="149"/>
  <c r="Z39" i="150"/>
  <c r="Z39" i="151"/>
  <c r="Z39" i="152"/>
  <c r="Z39" i="154"/>
  <c r="Z39" i="155"/>
  <c r="Z39" i="156"/>
  <c r="Z39" i="157"/>
  <c r="Z39" i="158"/>
  <c r="Z39" i="159"/>
  <c r="Z39" i="160"/>
  <c r="Z39" i="161"/>
  <c r="Z39" i="162"/>
  <c r="Z39" i="163"/>
  <c r="Z39" i="164"/>
  <c r="Z39" i="165"/>
  <c r="Z39" i="166"/>
  <c r="Z39" i="167"/>
  <c r="Y39" i="167"/>
  <c r="Z39" i="168"/>
  <c r="Z39" i="169"/>
  <c r="Z39" i="171"/>
  <c r="Z39" i="172"/>
  <c r="Z39" i="173"/>
  <c r="Z39" i="174"/>
  <c r="Z39" i="175"/>
  <c r="Z39" i="176"/>
  <c r="Z39" i="177"/>
  <c r="Z39" i="178"/>
  <c r="Z39" i="179"/>
  <c r="Z39" i="180"/>
  <c r="Z39" i="181"/>
  <c r="Z39" i="182"/>
  <c r="Z39" i="183"/>
  <c r="Z39" i="184"/>
  <c r="Z39" i="185"/>
  <c r="Z39" i="186"/>
  <c r="Z39" i="187"/>
  <c r="Z39" i="188"/>
  <c r="Z39" i="189"/>
  <c r="Z39" i="190"/>
  <c r="Z39" i="191"/>
  <c r="Z39" i="192"/>
  <c r="Z39" i="193"/>
  <c r="Z39" i="194"/>
  <c r="Z39" i="195"/>
  <c r="Z39" i="196"/>
  <c r="Z39" i="197"/>
  <c r="Z39" i="198"/>
  <c r="Z39" i="200"/>
  <c r="Z39" i="201"/>
  <c r="Z39" i="202"/>
  <c r="Z39" i="203"/>
  <c r="Z39" i="204"/>
  <c r="Z39" i="205"/>
  <c r="Z39" i="206"/>
  <c r="Z39" i="207"/>
  <c r="Z39" i="208"/>
  <c r="Z39" i="209"/>
  <c r="Z39" i="210"/>
  <c r="Z39" i="211"/>
  <c r="Z39" i="212"/>
  <c r="Z39" i="213"/>
  <c r="Z39" i="215"/>
  <c r="Z39" i="216"/>
  <c r="Z39" i="217"/>
  <c r="Z39" i="218"/>
  <c r="Z39" i="219"/>
  <c r="Z39" i="221"/>
  <c r="Z39" i="222"/>
  <c r="Z39" i="223"/>
  <c r="Z39" i="224"/>
  <c r="Z39" i="225"/>
  <c r="Z39" i="226"/>
  <c r="Z39" i="227"/>
  <c r="Z39" i="228"/>
  <c r="Z39" i="229"/>
  <c r="Z39" i="230"/>
  <c r="Z39" i="231"/>
  <c r="Z39" i="233"/>
  <c r="Z39" i="234"/>
  <c r="Z39" i="235"/>
  <c r="Z39" i="236"/>
  <c r="Z39" i="237"/>
  <c r="Z39" i="238"/>
  <c r="Z39" i="239"/>
  <c r="Z39" i="240"/>
  <c r="Z39" i="241"/>
  <c r="Z39" i="242"/>
  <c r="Z39" i="243"/>
  <c r="Z39" i="244"/>
  <c r="Z39" i="245"/>
  <c r="Z39" i="247"/>
  <c r="Z39" i="248"/>
  <c r="Z39" i="249"/>
  <c r="Z39" i="250"/>
  <c r="Z39" i="252"/>
  <c r="Z39" i="254"/>
  <c r="Z39" i="255"/>
  <c r="Z39" i="256"/>
  <c r="Z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Z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J39" i="48"/>
  <c r="W39" i="49"/>
  <c r="Y39" i="49" s="1"/>
  <c r="J39" i="49"/>
  <c r="W39" i="50"/>
  <c r="Y39" i="50" s="1"/>
  <c r="J39" i="50"/>
  <c r="W39" i="51"/>
  <c r="Y39" i="51" s="1"/>
  <c r="Z39" i="51" s="1"/>
  <c r="J39" i="51"/>
  <c r="W39" i="52"/>
  <c r="Y39" i="52" s="1"/>
  <c r="J39" i="52"/>
  <c r="W39" i="53"/>
  <c r="Y39" i="53" s="1"/>
  <c r="Z39" i="53" s="1"/>
  <c r="J39" i="53"/>
  <c r="W39" i="54"/>
  <c r="Y39" i="54" s="1"/>
  <c r="J39" i="54"/>
  <c r="W39" i="55"/>
  <c r="Y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Y39" i="62" s="1"/>
  <c r="J39" i="62"/>
  <c r="W39" i="63"/>
  <c r="Y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J39" i="73"/>
  <c r="W39" i="74"/>
  <c r="Y39" i="74" s="1"/>
  <c r="J39" i="74"/>
  <c r="W39" i="75"/>
  <c r="Y39" i="75" s="1"/>
  <c r="J39" i="75"/>
  <c r="W39" i="76"/>
  <c r="Y39" i="76" s="1"/>
  <c r="J39" i="76"/>
  <c r="W39" i="77"/>
  <c r="Y39" i="77" s="1"/>
  <c r="J39" i="77"/>
  <c r="W39" i="78"/>
  <c r="Y39" i="78" s="1"/>
  <c r="Z39" i="78" s="1"/>
  <c r="J39" i="78"/>
  <c r="W39" i="79"/>
  <c r="Y39" i="79" s="1"/>
  <c r="J39" i="79"/>
  <c r="W39" i="80"/>
  <c r="Y39" i="80" s="1"/>
  <c r="J39" i="80"/>
  <c r="W39" i="81"/>
  <c r="Y39" i="81" s="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Z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J39" i="90"/>
  <c r="W39" i="91"/>
  <c r="Y39" i="91" s="1"/>
  <c r="J39" i="91"/>
  <c r="W39" i="92"/>
  <c r="Y39" i="92" s="1"/>
  <c r="Z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Y39" i="96" s="1"/>
  <c r="J39" i="96"/>
  <c r="W39" i="97"/>
  <c r="Y39" i="97" s="1"/>
  <c r="J39" i="97"/>
  <c r="W39" i="98"/>
  <c r="Y39" i="98" s="1"/>
  <c r="J39" i="98"/>
  <c r="W39" i="99"/>
  <c r="Y39" i="99" s="1"/>
  <c r="Z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Y39" i="118" s="1"/>
  <c r="Z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Z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J39" i="132"/>
  <c r="W39" i="133"/>
  <c r="Y39" i="133" s="1"/>
  <c r="J39" i="133"/>
  <c r="W39" i="134"/>
  <c r="Y39" i="134" s="1"/>
  <c r="J39" i="134"/>
  <c r="W39" i="135"/>
  <c r="Y39" i="135" s="1"/>
  <c r="Z39" i="135" s="1"/>
  <c r="J39" i="135"/>
  <c r="W39" i="136"/>
  <c r="Y39" i="136" s="1"/>
  <c r="Z39" i="136" s="1"/>
  <c r="J39" i="136"/>
  <c r="W39" i="137"/>
  <c r="Y39" i="137" s="1"/>
  <c r="J39" i="137"/>
  <c r="W39" i="138"/>
  <c r="J39" i="138"/>
  <c r="W39" i="139"/>
  <c r="Y39" i="139" s="1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Y39" i="143" s="1"/>
  <c r="J39" i="143"/>
  <c r="W39" i="144"/>
  <c r="Y39" i="144" s="1"/>
  <c r="Z39" i="144" s="1"/>
  <c r="J39" i="144"/>
  <c r="W39" i="145"/>
  <c r="Y39" i="145" s="1"/>
  <c r="J39" i="145"/>
  <c r="W39" i="146"/>
  <c r="Y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J39" i="150"/>
  <c r="W39" i="151"/>
  <c r="Y39" i="151" s="1"/>
  <c r="J39" i="151"/>
  <c r="W39" i="152"/>
  <c r="Y39" i="152" s="1"/>
  <c r="J39" i="152"/>
  <c r="W39" i="153"/>
  <c r="Y39" i="153" s="1"/>
  <c r="Z39" i="153" s="1"/>
  <c r="J39" i="153"/>
  <c r="W39" i="154"/>
  <c r="Y39" i="154" s="1"/>
  <c r="J39" i="154"/>
  <c r="W39" i="155"/>
  <c r="Y39" i="155" s="1"/>
  <c r="J39" i="155"/>
  <c r="W39" i="156"/>
  <c r="Y39" i="156" s="1"/>
  <c r="J39" i="156"/>
  <c r="W39" i="157"/>
  <c r="Y39" i="157" s="1"/>
  <c r="J39" i="157"/>
  <c r="W39" i="158"/>
  <c r="Y39" i="158" s="1"/>
  <c r="J39" i="158"/>
  <c r="W39" i="159"/>
  <c r="Y39" i="159" s="1"/>
  <c r="J39" i="159"/>
  <c r="W39" i="160"/>
  <c r="Y39" i="160" s="1"/>
  <c r="J39" i="160"/>
  <c r="W39" i="161"/>
  <c r="Y39" i="161" s="1"/>
  <c r="J39" i="161"/>
  <c r="W39" i="162"/>
  <c r="Y39" i="162" s="1"/>
  <c r="J39" i="162"/>
  <c r="W39" i="163"/>
  <c r="Y39" i="163" s="1"/>
  <c r="J39" i="163"/>
  <c r="W39" i="164"/>
  <c r="Y39" i="164" s="1"/>
  <c r="J39" i="164"/>
  <c r="W39" i="165"/>
  <c r="Y39" i="165" s="1"/>
  <c r="J39" i="165"/>
  <c r="W39" i="166"/>
  <c r="Y39" i="166" s="1"/>
  <c r="J39" i="166"/>
  <c r="W39" i="167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Y39" i="175" s="1"/>
  <c r="J39" i="175"/>
  <c r="W39" i="176"/>
  <c r="Y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Z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Y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Z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J39" i="219"/>
  <c r="W39" i="220"/>
  <c r="Y39" i="220" s="1"/>
  <c r="Z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Y39" i="228" s="1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Z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Z39" i="251" s="1"/>
  <c r="J39" i="251"/>
  <c r="W39" i="252"/>
  <c r="Y39" i="252" s="1"/>
  <c r="J39" i="252"/>
  <c r="W39" i="253"/>
  <c r="Y39" i="253" s="1"/>
  <c r="Z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Z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Z36" i="35"/>
  <c r="Y36" i="35"/>
  <c r="X36" i="35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Z36" i="48"/>
  <c r="Y36" i="48"/>
  <c r="X36" i="48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Z36" i="56"/>
  <c r="Y36" i="56"/>
  <c r="X36" i="56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Z36" i="61"/>
  <c r="Y36" i="61"/>
  <c r="X36" i="6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Z36" i="72"/>
  <c r="Y36" i="72"/>
  <c r="X36" i="72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Z36" i="77"/>
  <c r="Y36" i="77"/>
  <c r="X36" i="77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Z36" i="85"/>
  <c r="Y36" i="85"/>
  <c r="X36" i="85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Z36" i="96"/>
  <c r="Y36" i="96"/>
  <c r="X36" i="96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Z36" i="97"/>
  <c r="Y36" i="97"/>
  <c r="X36" i="97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Z36" i="109"/>
  <c r="Y36" i="109"/>
  <c r="X36" i="109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Z36" i="115"/>
  <c r="Y36" i="115"/>
  <c r="X36" i="115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Z36" i="131"/>
  <c r="Y36" i="131"/>
  <c r="X36" i="13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Z36" i="136"/>
  <c r="Y36" i="136"/>
  <c r="X36" i="136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Z36" i="157"/>
  <c r="Y36" i="157"/>
  <c r="X36" i="157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Z36" i="161"/>
  <c r="Y36" i="161"/>
  <c r="X36" i="16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Z36" i="176"/>
  <c r="Y36" i="176"/>
  <c r="X36" i="176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Z36" i="184"/>
  <c r="Y36" i="184"/>
  <c r="X36" i="184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Z36" i="192"/>
  <c r="Y36" i="192"/>
  <c r="X36" i="192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Z36" i="197"/>
  <c r="Y36" i="197"/>
  <c r="X36" i="197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Z36" i="200"/>
  <c r="Y36" i="200"/>
  <c r="X36" i="200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Z36" i="205"/>
  <c r="Y36" i="205"/>
  <c r="X36" i="205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Z36" i="219"/>
  <c r="Y36" i="219"/>
  <c r="X36" i="219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Z36" i="221"/>
  <c r="Y36" i="221"/>
  <c r="X36" i="22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Z36" i="232" s="1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Z36" i="253"/>
  <c r="Y36" i="253"/>
  <c r="X36" i="253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Y36" i="255"/>
  <c r="X36" i="255"/>
  <c r="Z36" i="255" s="1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Z36" i="258" s="1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Z27" i="29" s="1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Z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Z27" i="56"/>
  <c r="Y27" i="56"/>
  <c r="X27" i="56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Z27" i="68" s="1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Z27" i="71" s="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Z27" i="78" s="1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Z27" i="79" s="1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Z27" i="81"/>
  <c r="Y27" i="81"/>
  <c r="X27" i="8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Z27" i="95" s="1"/>
  <c r="X27" i="95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Z27" i="102" s="1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Z27" i="103" s="1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Z27" i="111" s="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Z27" i="112" s="1"/>
  <c r="X27" i="112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Z27" i="120"/>
  <c r="Y27" i="120"/>
  <c r="X27" i="120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Z27" i="128" s="1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Z27" i="134" s="1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Z27" i="136" s="1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Z27" i="144" s="1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Z27" i="145" s="1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Z27" i="148" s="1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Z27" i="155" s="1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Z27" i="157" s="1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X27" i="160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Z27" i="168" s="1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Z27" i="173"/>
  <c r="Y27" i="173"/>
  <c r="X27" i="173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Y27" i="176"/>
  <c r="X27" i="176"/>
  <c r="Z27" i="176" s="1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Z27" i="177" s="1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Z27" i="179" s="1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Z27" i="183" s="1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Z27" i="187" s="1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Z27" i="188" s="1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Z27" i="199" s="1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Z27" i="206" s="1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Z27" i="208" s="1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Z27" i="214" s="1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Z27" i="215" s="1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Z27" i="223" s="1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Z27" i="235"/>
  <c r="Y27" i="235"/>
  <c r="X27" i="235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Z27" i="241" s="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Z27" i="242" s="1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Z27" i="244" s="1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Z27" i="246" s="1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Z27" i="251" s="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Z27" i="254" s="1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Z27" i="255" s="1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Z27" i="256"/>
  <c r="Y27" i="256"/>
  <c r="X27" i="256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Z27" i="258" s="1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Y38" i="3" s="1"/>
  <c r="Y40" i="3" s="1"/>
  <c r="X17" i="3"/>
  <c r="X38" i="3" s="1"/>
  <c r="W17" i="3"/>
  <c r="W38" i="3" s="1"/>
  <c r="V17" i="3"/>
  <c r="V38" i="3" s="1"/>
  <c r="U17" i="3"/>
  <c r="U38" i="3" s="1"/>
  <c r="T17" i="3"/>
  <c r="T38" i="3" s="1"/>
  <c r="S17" i="3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Y38" i="5" s="1"/>
  <c r="Y40" i="5" s="1"/>
  <c r="X17" i="5"/>
  <c r="X38" i="5" s="1"/>
  <c r="W17" i="5"/>
  <c r="W38" i="5" s="1"/>
  <c r="V17" i="5"/>
  <c r="V38" i="5" s="1"/>
  <c r="U17" i="5"/>
  <c r="T17" i="5"/>
  <c r="S17" i="5"/>
  <c r="S38" i="5" s="1"/>
  <c r="R17" i="5"/>
  <c r="Q17" i="5"/>
  <c r="Q38" i="5" s="1"/>
  <c r="P17" i="5"/>
  <c r="P38" i="5" s="1"/>
  <c r="O17" i="5"/>
  <c r="O38" i="5" s="1"/>
  <c r="N17" i="5"/>
  <c r="N38" i="5" s="1"/>
  <c r="M17" i="5"/>
  <c r="L17" i="5"/>
  <c r="K17" i="5"/>
  <c r="K38" i="5" s="1"/>
  <c r="J17" i="5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D17" i="5"/>
  <c r="C17" i="5"/>
  <c r="C38" i="5" s="1"/>
  <c r="C40" i="5" s="1"/>
  <c r="AA17" i="6"/>
  <c r="Z17" i="6"/>
  <c r="Y17" i="6"/>
  <c r="Y38" i="6" s="1"/>
  <c r="Y40" i="6" s="1"/>
  <c r="X17" i="6"/>
  <c r="X38" i="6" s="1"/>
  <c r="W17" i="6"/>
  <c r="W38" i="6" s="1"/>
  <c r="V17" i="6"/>
  <c r="V38" i="6" s="1"/>
  <c r="U17" i="6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N38" i="6" s="1"/>
  <c r="M17" i="6"/>
  <c r="L17" i="6"/>
  <c r="L38" i="6" s="1"/>
  <c r="K17" i="6"/>
  <c r="K38" i="6" s="1"/>
  <c r="J17" i="6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Y17" i="7"/>
  <c r="Y38" i="7" s="1"/>
  <c r="X17" i="7"/>
  <c r="W17" i="7"/>
  <c r="W38" i="7" s="1"/>
  <c r="V17" i="7"/>
  <c r="U17" i="7"/>
  <c r="U38" i="7" s="1"/>
  <c r="T17" i="7"/>
  <c r="T38" i="7" s="1"/>
  <c r="S17" i="7"/>
  <c r="R17" i="7"/>
  <c r="R38" i="7" s="1"/>
  <c r="Q17" i="7"/>
  <c r="Q38" i="7" s="1"/>
  <c r="P17" i="7"/>
  <c r="P38" i="7" s="1"/>
  <c r="O17" i="7"/>
  <c r="O38" i="7" s="1"/>
  <c r="N17" i="7"/>
  <c r="M17" i="7"/>
  <c r="M38" i="7" s="1"/>
  <c r="L17" i="7"/>
  <c r="L38" i="7" s="1"/>
  <c r="K17" i="7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J40" i="7" s="1"/>
  <c r="F17" i="7"/>
  <c r="E17" i="7"/>
  <c r="E38" i="7" s="1"/>
  <c r="E40" i="7" s="1"/>
  <c r="D17" i="7"/>
  <c r="D38" i="7" s="1"/>
  <c r="D40" i="7" s="1"/>
  <c r="C17" i="7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X17" i="11"/>
  <c r="X38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V17" i="13"/>
  <c r="V38" i="13" s="1"/>
  <c r="U17" i="13"/>
  <c r="U38" i="13" s="1"/>
  <c r="T17" i="13"/>
  <c r="S17" i="13"/>
  <c r="S38" i="13" s="1"/>
  <c r="R17" i="13"/>
  <c r="R38" i="13" s="1"/>
  <c r="Q17" i="13"/>
  <c r="Q38" i="13" s="1"/>
  <c r="P17" i="13"/>
  <c r="P38" i="13" s="1"/>
  <c r="O17" i="13"/>
  <c r="N17" i="13"/>
  <c r="N38" i="13" s="1"/>
  <c r="M17" i="13"/>
  <c r="M38" i="13" s="1"/>
  <c r="L17" i="13"/>
  <c r="K17" i="13"/>
  <c r="K38" i="13" s="1"/>
  <c r="J17" i="13"/>
  <c r="J38" i="13" s="1"/>
  <c r="I17" i="13"/>
  <c r="I38" i="13" s="1"/>
  <c r="H17" i="13"/>
  <c r="H38" i="13" s="1"/>
  <c r="G17" i="13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Y38" i="14" s="1"/>
  <c r="Y40" i="14" s="1"/>
  <c r="X17" i="14"/>
  <c r="X38" i="14" s="1"/>
  <c r="W17" i="14"/>
  <c r="V17" i="14"/>
  <c r="V38" i="14" s="1"/>
  <c r="U17" i="14"/>
  <c r="T17" i="14"/>
  <c r="S17" i="14"/>
  <c r="S38" i="14" s="1"/>
  <c r="R17" i="14"/>
  <c r="R38" i="14" s="1"/>
  <c r="Q17" i="14"/>
  <c r="Q38" i="14" s="1"/>
  <c r="P17" i="14"/>
  <c r="P38" i="14" s="1"/>
  <c r="O17" i="14"/>
  <c r="N17" i="14"/>
  <c r="N38" i="14" s="1"/>
  <c r="M17" i="14"/>
  <c r="L17" i="14"/>
  <c r="K17" i="14"/>
  <c r="K38" i="14" s="1"/>
  <c r="J17" i="14"/>
  <c r="J38" i="14" s="1"/>
  <c r="I17" i="14"/>
  <c r="I38" i="14" s="1"/>
  <c r="H17" i="14"/>
  <c r="H38" i="14" s="1"/>
  <c r="G17" i="14"/>
  <c r="F17" i="14"/>
  <c r="F38" i="14" s="1"/>
  <c r="F40" i="14" s="1"/>
  <c r="E17" i="14"/>
  <c r="D17" i="14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V17" i="15"/>
  <c r="V38" i="15" s="1"/>
  <c r="U17" i="15"/>
  <c r="T17" i="15"/>
  <c r="S17" i="15"/>
  <c r="S38" i="15" s="1"/>
  <c r="R17" i="15"/>
  <c r="R38" i="15" s="1"/>
  <c r="Q17" i="15"/>
  <c r="Q38" i="15" s="1"/>
  <c r="P17" i="15"/>
  <c r="P38" i="15" s="1"/>
  <c r="O17" i="15"/>
  <c r="N17" i="15"/>
  <c r="N38" i="15" s="1"/>
  <c r="M17" i="15"/>
  <c r="L17" i="15"/>
  <c r="K17" i="15"/>
  <c r="K38" i="15" s="1"/>
  <c r="J17" i="15"/>
  <c r="J38" i="15" s="1"/>
  <c r="I17" i="15"/>
  <c r="I38" i="15" s="1"/>
  <c r="H17" i="15"/>
  <c r="H38" i="15" s="1"/>
  <c r="G17" i="15"/>
  <c r="F17" i="15"/>
  <c r="F38" i="15" s="1"/>
  <c r="F40" i="15" s="1"/>
  <c r="E17" i="15"/>
  <c r="D17" i="15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V17" i="16"/>
  <c r="V38" i="16" s="1"/>
  <c r="U17" i="16"/>
  <c r="U38" i="16" s="1"/>
  <c r="T17" i="16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M38" i="16" s="1"/>
  <c r="L17" i="16"/>
  <c r="K17" i="16"/>
  <c r="K38" i="16" s="1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V17" i="17"/>
  <c r="V38" i="17" s="1"/>
  <c r="U17" i="17"/>
  <c r="U38" i="17" s="1"/>
  <c r="T17" i="17"/>
  <c r="S17" i="17"/>
  <c r="S38" i="17" s="1"/>
  <c r="R17" i="17"/>
  <c r="R38" i="17" s="1"/>
  <c r="Q17" i="17"/>
  <c r="Q38" i="17" s="1"/>
  <c r="P17" i="17"/>
  <c r="P38" i="17" s="1"/>
  <c r="O17" i="17"/>
  <c r="N17" i="17"/>
  <c r="N38" i="17" s="1"/>
  <c r="M17" i="17"/>
  <c r="M38" i="17" s="1"/>
  <c r="L17" i="17"/>
  <c r="K17" i="17"/>
  <c r="K38" i="17" s="1"/>
  <c r="J17" i="17"/>
  <c r="J38" i="17" s="1"/>
  <c r="I17" i="17"/>
  <c r="I38" i="17" s="1"/>
  <c r="H17" i="17"/>
  <c r="H38" i="17" s="1"/>
  <c r="G17" i="17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V17" i="18"/>
  <c r="V38" i="18" s="1"/>
  <c r="U17" i="18"/>
  <c r="U38" i="18" s="1"/>
  <c r="T17" i="18"/>
  <c r="S17" i="18"/>
  <c r="S38" i="18" s="1"/>
  <c r="R17" i="18"/>
  <c r="R38" i="18" s="1"/>
  <c r="Q17" i="18"/>
  <c r="Q38" i="18" s="1"/>
  <c r="P17" i="18"/>
  <c r="P38" i="18" s="1"/>
  <c r="O17" i="18"/>
  <c r="N17" i="18"/>
  <c r="N38" i="18" s="1"/>
  <c r="M17" i="18"/>
  <c r="M38" i="18" s="1"/>
  <c r="L17" i="18"/>
  <c r="K17" i="18"/>
  <c r="K38" i="18" s="1"/>
  <c r="J17" i="18"/>
  <c r="J38" i="18" s="1"/>
  <c r="I17" i="18"/>
  <c r="I38" i="18" s="1"/>
  <c r="H17" i="18"/>
  <c r="H38" i="18" s="1"/>
  <c r="G17" i="18"/>
  <c r="F17" i="18"/>
  <c r="F38" i="18" s="1"/>
  <c r="F40" i="18" s="1"/>
  <c r="E17" i="18"/>
  <c r="E38" i="18" s="1"/>
  <c r="E40" i="18" s="1"/>
  <c r="D17" i="18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S17" i="19"/>
  <c r="S38" i="19" s="1"/>
  <c r="R17" i="19"/>
  <c r="R38" i="19" s="1"/>
  <c r="Q17" i="19"/>
  <c r="Q38" i="19" s="1"/>
  <c r="P17" i="19"/>
  <c r="O17" i="19"/>
  <c r="O38" i="19" s="1"/>
  <c r="N17" i="19"/>
  <c r="N38" i="19" s="1"/>
  <c r="M17" i="19"/>
  <c r="M38" i="19" s="1"/>
  <c r="L17" i="19"/>
  <c r="K17" i="19"/>
  <c r="K38" i="19" s="1"/>
  <c r="J17" i="19"/>
  <c r="J38" i="19" s="1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S17" i="20"/>
  <c r="S38" i="20" s="1"/>
  <c r="R17" i="20"/>
  <c r="R38" i="20" s="1"/>
  <c r="Q17" i="20"/>
  <c r="Q38" i="20" s="1"/>
  <c r="P17" i="20"/>
  <c r="O17" i="20"/>
  <c r="O38" i="20" s="1"/>
  <c r="N17" i="20"/>
  <c r="N38" i="20" s="1"/>
  <c r="M17" i="20"/>
  <c r="M38" i="20" s="1"/>
  <c r="L17" i="20"/>
  <c r="K17" i="20"/>
  <c r="K38" i="20" s="1"/>
  <c r="J17" i="20"/>
  <c r="J38" i="20" s="1"/>
  <c r="I17" i="20"/>
  <c r="I38" i="20" s="1"/>
  <c r="H17" i="20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C17" i="20"/>
  <c r="C38" i="20" s="1"/>
  <c r="C40" i="20" s="1"/>
  <c r="AA17" i="21"/>
  <c r="AA38" i="21" s="1"/>
  <c r="AA40" i="21" s="1"/>
  <c r="Y17" i="21"/>
  <c r="X17" i="21"/>
  <c r="W17" i="21"/>
  <c r="W38" i="21" s="1"/>
  <c r="V17" i="21"/>
  <c r="V38" i="21" s="1"/>
  <c r="U17" i="21"/>
  <c r="U38" i="21" s="1"/>
  <c r="T17" i="21"/>
  <c r="S17" i="21"/>
  <c r="S38" i="21" s="1"/>
  <c r="R17" i="21"/>
  <c r="R38" i="21" s="1"/>
  <c r="Q17" i="21"/>
  <c r="Q38" i="21" s="1"/>
  <c r="P17" i="21"/>
  <c r="O17" i="21"/>
  <c r="O38" i="21" s="1"/>
  <c r="N17" i="21"/>
  <c r="N38" i="21" s="1"/>
  <c r="M17" i="21"/>
  <c r="M38" i="21" s="1"/>
  <c r="L17" i="21"/>
  <c r="K17" i="21"/>
  <c r="K38" i="21" s="1"/>
  <c r="J17" i="21"/>
  <c r="J38" i="21" s="1"/>
  <c r="I17" i="21"/>
  <c r="I38" i="21" s="1"/>
  <c r="H17" i="2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V17" i="22"/>
  <c r="V38" i="22" s="1"/>
  <c r="U17" i="22"/>
  <c r="U38" i="22" s="1"/>
  <c r="T17" i="22"/>
  <c r="S17" i="22"/>
  <c r="S38" i="22" s="1"/>
  <c r="R17" i="22"/>
  <c r="R38" i="22" s="1"/>
  <c r="Q17" i="22"/>
  <c r="Q38" i="22" s="1"/>
  <c r="P17" i="22"/>
  <c r="O17" i="22"/>
  <c r="N17" i="22"/>
  <c r="N38" i="22" s="1"/>
  <c r="M17" i="22"/>
  <c r="M38" i="22" s="1"/>
  <c r="L17" i="22"/>
  <c r="K17" i="22"/>
  <c r="K38" i="22" s="1"/>
  <c r="J17" i="22"/>
  <c r="J38" i="22" s="1"/>
  <c r="I17" i="22"/>
  <c r="I38" i="22" s="1"/>
  <c r="H17" i="22"/>
  <c r="G17" i="22"/>
  <c r="F17" i="22"/>
  <c r="F38" i="22" s="1"/>
  <c r="F40" i="22" s="1"/>
  <c r="E17" i="22"/>
  <c r="E38" i="22" s="1"/>
  <c r="E40" i="22" s="1"/>
  <c r="D17" i="22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V17" i="23"/>
  <c r="V38" i="23" s="1"/>
  <c r="U17" i="23"/>
  <c r="U38" i="23" s="1"/>
  <c r="T17" i="23"/>
  <c r="S17" i="23"/>
  <c r="S38" i="23" s="1"/>
  <c r="R17" i="23"/>
  <c r="R38" i="23" s="1"/>
  <c r="Q17" i="23"/>
  <c r="Q38" i="23" s="1"/>
  <c r="P17" i="23"/>
  <c r="O17" i="23"/>
  <c r="N17" i="23"/>
  <c r="N38" i="23" s="1"/>
  <c r="M17" i="23"/>
  <c r="M38" i="23" s="1"/>
  <c r="L17" i="23"/>
  <c r="K17" i="23"/>
  <c r="K38" i="23" s="1"/>
  <c r="J17" i="23"/>
  <c r="J38" i="23" s="1"/>
  <c r="I17" i="23"/>
  <c r="I38" i="23" s="1"/>
  <c r="H17" i="23"/>
  <c r="G17" i="23"/>
  <c r="F17" i="23"/>
  <c r="F38" i="23" s="1"/>
  <c r="F40" i="23" s="1"/>
  <c r="E17" i="23"/>
  <c r="E38" i="23" s="1"/>
  <c r="E40" i="23" s="1"/>
  <c r="D17" i="23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T17" i="24"/>
  <c r="T38" i="24" s="1"/>
  <c r="S17" i="24"/>
  <c r="S38" i="24" s="1"/>
  <c r="R17" i="24"/>
  <c r="R38" i="24" s="1"/>
  <c r="Q17" i="24"/>
  <c r="Q38" i="24" s="1"/>
  <c r="P17" i="24"/>
  <c r="O17" i="24"/>
  <c r="O38" i="24" s="1"/>
  <c r="N17" i="24"/>
  <c r="N38" i="24" s="1"/>
  <c r="M17" i="24"/>
  <c r="L17" i="24"/>
  <c r="L38" i="24" s="1"/>
  <c r="K17" i="24"/>
  <c r="K38" i="24" s="1"/>
  <c r="J17" i="24"/>
  <c r="J38" i="24" s="1"/>
  <c r="I17" i="24"/>
  <c r="I38" i="24" s="1"/>
  <c r="H17" i="24"/>
  <c r="G17" i="24"/>
  <c r="G38" i="24" s="1"/>
  <c r="G40" i="24" s="1"/>
  <c r="H39" i="24" s="1"/>
  <c r="F17" i="24"/>
  <c r="F38" i="24" s="1"/>
  <c r="F40" i="24" s="1"/>
  <c r="E17" i="24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T17" i="25"/>
  <c r="T38" i="25" s="1"/>
  <c r="S17" i="25"/>
  <c r="S38" i="25" s="1"/>
  <c r="R17" i="25"/>
  <c r="R38" i="25" s="1"/>
  <c r="Q17" i="25"/>
  <c r="Q38" i="25" s="1"/>
  <c r="P17" i="25"/>
  <c r="O17" i="25"/>
  <c r="O38" i="25" s="1"/>
  <c r="N17" i="25"/>
  <c r="N38" i="25" s="1"/>
  <c r="M17" i="25"/>
  <c r="L17" i="25"/>
  <c r="L38" i="25" s="1"/>
  <c r="K17" i="25"/>
  <c r="K38" i="25" s="1"/>
  <c r="J17" i="25"/>
  <c r="J38" i="25" s="1"/>
  <c r="I17" i="25"/>
  <c r="I38" i="25" s="1"/>
  <c r="H17" i="25"/>
  <c r="G17" i="25"/>
  <c r="G38" i="25" s="1"/>
  <c r="G40" i="25" s="1"/>
  <c r="H39" i="25" s="1"/>
  <c r="F17" i="25"/>
  <c r="F38" i="25" s="1"/>
  <c r="F40" i="25" s="1"/>
  <c r="E17" i="25"/>
  <c r="D17" i="25"/>
  <c r="D38" i="25" s="1"/>
  <c r="D40" i="25" s="1"/>
  <c r="C17" i="25"/>
  <c r="C38" i="25" s="1"/>
  <c r="C40" i="25" s="1"/>
  <c r="AA17" i="26"/>
  <c r="AA38" i="26" s="1"/>
  <c r="AA40" i="26" s="1"/>
  <c r="Y17" i="26"/>
  <c r="X17" i="26"/>
  <c r="W17" i="26"/>
  <c r="W38" i="26" s="1"/>
  <c r="V17" i="26"/>
  <c r="U17" i="26"/>
  <c r="U38" i="26" s="1"/>
  <c r="T17" i="26"/>
  <c r="T38" i="26" s="1"/>
  <c r="S17" i="26"/>
  <c r="S38" i="26" s="1"/>
  <c r="R17" i="26"/>
  <c r="R38" i="26" s="1"/>
  <c r="Q17" i="26"/>
  <c r="P17" i="26"/>
  <c r="O17" i="26"/>
  <c r="O38" i="26" s="1"/>
  <c r="N17" i="26"/>
  <c r="M17" i="26"/>
  <c r="M38" i="26" s="1"/>
  <c r="L17" i="26"/>
  <c r="L38" i="26" s="1"/>
  <c r="K17" i="26"/>
  <c r="K38" i="26" s="1"/>
  <c r="J17" i="26"/>
  <c r="J38" i="26" s="1"/>
  <c r="I17" i="26"/>
  <c r="H17" i="26"/>
  <c r="G17" i="26"/>
  <c r="G38" i="26" s="1"/>
  <c r="G40" i="26" s="1"/>
  <c r="H39" i="26" s="1"/>
  <c r="F17" i="26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W17" i="27"/>
  <c r="W38" i="27" s="1"/>
  <c r="V17" i="27"/>
  <c r="U17" i="27"/>
  <c r="U38" i="27" s="1"/>
  <c r="T17" i="27"/>
  <c r="T38" i="27" s="1"/>
  <c r="S17" i="27"/>
  <c r="S38" i="27" s="1"/>
  <c r="R17" i="27"/>
  <c r="R38" i="27" s="1"/>
  <c r="Q17" i="27"/>
  <c r="P17" i="27"/>
  <c r="O17" i="27"/>
  <c r="O38" i="27" s="1"/>
  <c r="N17" i="27"/>
  <c r="M17" i="27"/>
  <c r="M38" i="27" s="1"/>
  <c r="L17" i="27"/>
  <c r="L38" i="27" s="1"/>
  <c r="K17" i="27"/>
  <c r="K38" i="27" s="1"/>
  <c r="J17" i="27"/>
  <c r="J38" i="27" s="1"/>
  <c r="I17" i="27"/>
  <c r="H17" i="27"/>
  <c r="G17" i="27"/>
  <c r="G38" i="27" s="1"/>
  <c r="G40" i="27" s="1"/>
  <c r="H39" i="27" s="1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X17" i="28"/>
  <c r="W17" i="28"/>
  <c r="W38" i="28" s="1"/>
  <c r="V17" i="28"/>
  <c r="U17" i="28"/>
  <c r="U38" i="28" s="1"/>
  <c r="T17" i="28"/>
  <c r="T38" i="28" s="1"/>
  <c r="S17" i="28"/>
  <c r="S38" i="28" s="1"/>
  <c r="R17" i="28"/>
  <c r="R38" i="28" s="1"/>
  <c r="Q17" i="28"/>
  <c r="P17" i="28"/>
  <c r="O17" i="28"/>
  <c r="O38" i="28" s="1"/>
  <c r="N17" i="28"/>
  <c r="M17" i="28"/>
  <c r="M38" i="28" s="1"/>
  <c r="L17" i="28"/>
  <c r="L38" i="28" s="1"/>
  <c r="K17" i="28"/>
  <c r="K38" i="28" s="1"/>
  <c r="J17" i="28"/>
  <c r="J38" i="28" s="1"/>
  <c r="I17" i="28"/>
  <c r="H17" i="28"/>
  <c r="G17" i="28"/>
  <c r="G38" i="28" s="1"/>
  <c r="G40" i="28" s="1"/>
  <c r="H39" i="28" s="1"/>
  <c r="F17" i="28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X17" i="29"/>
  <c r="W17" i="29"/>
  <c r="W38" i="29" s="1"/>
  <c r="V17" i="29"/>
  <c r="U17" i="29"/>
  <c r="U38" i="29" s="1"/>
  <c r="T17" i="29"/>
  <c r="T38" i="29" s="1"/>
  <c r="S17" i="29"/>
  <c r="S38" i="29" s="1"/>
  <c r="R17" i="29"/>
  <c r="R38" i="29" s="1"/>
  <c r="Q17" i="29"/>
  <c r="P17" i="29"/>
  <c r="O17" i="29"/>
  <c r="O38" i="29" s="1"/>
  <c r="N17" i="29"/>
  <c r="M17" i="29"/>
  <c r="M38" i="29" s="1"/>
  <c r="L17" i="29"/>
  <c r="L38" i="29" s="1"/>
  <c r="K17" i="29"/>
  <c r="K38" i="29" s="1"/>
  <c r="J17" i="29"/>
  <c r="J38" i="29" s="1"/>
  <c r="I17" i="29"/>
  <c r="H17" i="29"/>
  <c r="G17" i="29"/>
  <c r="G38" i="29" s="1"/>
  <c r="G40" i="29" s="1"/>
  <c r="H39" i="29" s="1"/>
  <c r="F17" i="29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Z17" i="30" s="1"/>
  <c r="W17" i="30"/>
  <c r="W38" i="30" s="1"/>
  <c r="V17" i="30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O17" i="30"/>
  <c r="O38" i="30" s="1"/>
  <c r="N17" i="30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G17" i="30"/>
  <c r="G38" i="30" s="1"/>
  <c r="G40" i="30" s="1"/>
  <c r="H39" i="30" s="1"/>
  <c r="F17" i="30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O17" i="31"/>
  <c r="O38" i="31" s="1"/>
  <c r="N17" i="3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G17" i="31"/>
  <c r="G38" i="31" s="1"/>
  <c r="G40" i="31" s="1"/>
  <c r="H39" i="31" s="1"/>
  <c r="F17" i="3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X38" i="32" s="1"/>
  <c r="W17" i="32"/>
  <c r="W38" i="32" s="1"/>
  <c r="V17" i="32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F17" i="33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Z17" i="35"/>
  <c r="Y17" i="35"/>
  <c r="X17" i="35"/>
  <c r="X38" i="35" s="1"/>
  <c r="W17" i="35"/>
  <c r="W38" i="35" s="1"/>
  <c r="V17" i="35"/>
  <c r="U17" i="35"/>
  <c r="U38" i="35" s="1"/>
  <c r="T17" i="35"/>
  <c r="T38" i="35" s="1"/>
  <c r="S17" i="35"/>
  <c r="S38" i="35" s="1"/>
  <c r="R17" i="35"/>
  <c r="R38" i="35" s="1"/>
  <c r="Q17" i="35"/>
  <c r="P17" i="35"/>
  <c r="P38" i="35" s="1"/>
  <c r="O17" i="35"/>
  <c r="O38" i="35" s="1"/>
  <c r="N17" i="35"/>
  <c r="M17" i="35"/>
  <c r="M38" i="35" s="1"/>
  <c r="L17" i="35"/>
  <c r="L38" i="35" s="1"/>
  <c r="K17" i="35"/>
  <c r="K38" i="35" s="1"/>
  <c r="J17" i="35"/>
  <c r="J38" i="35" s="1"/>
  <c r="I17" i="35"/>
  <c r="H17" i="35"/>
  <c r="H38" i="35" s="1"/>
  <c r="G17" i="35"/>
  <c r="G38" i="35" s="1"/>
  <c r="G40" i="35" s="1"/>
  <c r="H39" i="35" s="1"/>
  <c r="F17" i="35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X17" i="36"/>
  <c r="W17" i="36"/>
  <c r="W38" i="36" s="1"/>
  <c r="V17" i="36"/>
  <c r="U17" i="36"/>
  <c r="U38" i="36" s="1"/>
  <c r="T17" i="36"/>
  <c r="T38" i="36" s="1"/>
  <c r="S17" i="36"/>
  <c r="S38" i="36" s="1"/>
  <c r="R17" i="36"/>
  <c r="R38" i="36" s="1"/>
  <c r="Q17" i="36"/>
  <c r="P17" i="36"/>
  <c r="P38" i="36" s="1"/>
  <c r="O17" i="36"/>
  <c r="O38" i="36" s="1"/>
  <c r="N17" i="36"/>
  <c r="M17" i="36"/>
  <c r="M38" i="36" s="1"/>
  <c r="L17" i="36"/>
  <c r="L38" i="36" s="1"/>
  <c r="K17" i="36"/>
  <c r="K38" i="36" s="1"/>
  <c r="J17" i="36"/>
  <c r="J38" i="36" s="1"/>
  <c r="I17" i="36"/>
  <c r="H17" i="36"/>
  <c r="H38" i="36" s="1"/>
  <c r="G17" i="36"/>
  <c r="G38" i="36" s="1"/>
  <c r="G40" i="36" s="1"/>
  <c r="H39" i="36" s="1"/>
  <c r="F17" i="36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X17" i="37"/>
  <c r="W17" i="37"/>
  <c r="W38" i="37" s="1"/>
  <c r="V17" i="37"/>
  <c r="U17" i="37"/>
  <c r="U38" i="37" s="1"/>
  <c r="T17" i="37"/>
  <c r="T38" i="37" s="1"/>
  <c r="S17" i="37"/>
  <c r="S38" i="37" s="1"/>
  <c r="R17" i="37"/>
  <c r="R38" i="37" s="1"/>
  <c r="Q17" i="37"/>
  <c r="P17" i="37"/>
  <c r="P38" i="37" s="1"/>
  <c r="O17" i="37"/>
  <c r="O38" i="37" s="1"/>
  <c r="N17" i="37"/>
  <c r="M17" i="37"/>
  <c r="M38" i="37" s="1"/>
  <c r="L17" i="37"/>
  <c r="L38" i="37" s="1"/>
  <c r="K17" i="37"/>
  <c r="K38" i="37" s="1"/>
  <c r="J17" i="37"/>
  <c r="J38" i="37" s="1"/>
  <c r="I17" i="37"/>
  <c r="H17" i="37"/>
  <c r="H38" i="37" s="1"/>
  <c r="G17" i="37"/>
  <c r="G38" i="37" s="1"/>
  <c r="G40" i="37" s="1"/>
  <c r="H39" i="37" s="1"/>
  <c r="F17" i="37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X17" i="38"/>
  <c r="W17" i="38"/>
  <c r="W38" i="38" s="1"/>
  <c r="V17" i="38"/>
  <c r="U17" i="38"/>
  <c r="U38" i="38" s="1"/>
  <c r="T17" i="38"/>
  <c r="T38" i="38" s="1"/>
  <c r="S17" i="38"/>
  <c r="S38" i="38" s="1"/>
  <c r="R17" i="38"/>
  <c r="R38" i="38" s="1"/>
  <c r="Q17" i="38"/>
  <c r="P17" i="38"/>
  <c r="P38" i="38" s="1"/>
  <c r="O17" i="38"/>
  <c r="O38" i="38" s="1"/>
  <c r="N17" i="38"/>
  <c r="M17" i="38"/>
  <c r="M38" i="38" s="1"/>
  <c r="L17" i="38"/>
  <c r="L38" i="38" s="1"/>
  <c r="K17" i="38"/>
  <c r="K38" i="38" s="1"/>
  <c r="J17" i="38"/>
  <c r="J38" i="38" s="1"/>
  <c r="I17" i="38"/>
  <c r="H17" i="38"/>
  <c r="H38" i="38" s="1"/>
  <c r="G17" i="38"/>
  <c r="G38" i="38" s="1"/>
  <c r="G40" i="38" s="1"/>
  <c r="H39" i="38" s="1"/>
  <c r="F17" i="38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X17" i="39"/>
  <c r="W17" i="39"/>
  <c r="W38" i="39" s="1"/>
  <c r="V17" i="39"/>
  <c r="U17" i="39"/>
  <c r="U38" i="39" s="1"/>
  <c r="T17" i="39"/>
  <c r="T38" i="39" s="1"/>
  <c r="S17" i="39"/>
  <c r="S38" i="39" s="1"/>
  <c r="R17" i="39"/>
  <c r="R38" i="39" s="1"/>
  <c r="Q17" i="39"/>
  <c r="P17" i="39"/>
  <c r="P38" i="39" s="1"/>
  <c r="O17" i="39"/>
  <c r="O38" i="39" s="1"/>
  <c r="N17" i="39"/>
  <c r="M17" i="39"/>
  <c r="M38" i="39" s="1"/>
  <c r="L17" i="39"/>
  <c r="L38" i="39" s="1"/>
  <c r="K17" i="39"/>
  <c r="K38" i="39" s="1"/>
  <c r="J17" i="39"/>
  <c r="J38" i="39" s="1"/>
  <c r="I17" i="39"/>
  <c r="H17" i="39"/>
  <c r="H38" i="39" s="1"/>
  <c r="G17" i="39"/>
  <c r="G38" i="39" s="1"/>
  <c r="G40" i="39" s="1"/>
  <c r="H39" i="39" s="1"/>
  <c r="F17" i="39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X17" i="40"/>
  <c r="W17" i="40"/>
  <c r="W38" i="40" s="1"/>
  <c r="V17" i="40"/>
  <c r="U17" i="40"/>
  <c r="U38" i="40" s="1"/>
  <c r="T17" i="40"/>
  <c r="T38" i="40" s="1"/>
  <c r="S17" i="40"/>
  <c r="R17" i="40"/>
  <c r="R38" i="40" s="1"/>
  <c r="Q17" i="40"/>
  <c r="P17" i="40"/>
  <c r="P38" i="40" s="1"/>
  <c r="O17" i="40"/>
  <c r="O38" i="40" s="1"/>
  <c r="N17" i="40"/>
  <c r="M17" i="40"/>
  <c r="M38" i="40" s="1"/>
  <c r="L17" i="40"/>
  <c r="L38" i="40" s="1"/>
  <c r="K17" i="40"/>
  <c r="J17" i="40"/>
  <c r="J38" i="40" s="1"/>
  <c r="I17" i="40"/>
  <c r="H17" i="40"/>
  <c r="H38" i="40" s="1"/>
  <c r="G17" i="40"/>
  <c r="G38" i="40" s="1"/>
  <c r="G40" i="40" s="1"/>
  <c r="H39" i="40" s="1"/>
  <c r="F17" i="40"/>
  <c r="E17" i="40"/>
  <c r="E38" i="40" s="1"/>
  <c r="E40" i="40" s="1"/>
  <c r="D17" i="40"/>
  <c r="D38" i="40" s="1"/>
  <c r="D40" i="40" s="1"/>
  <c r="C17" i="40"/>
  <c r="AA17" i="41"/>
  <c r="AA38" i="41" s="1"/>
  <c r="AA40" i="41" s="1"/>
  <c r="Z17" i="41"/>
  <c r="Y17" i="41"/>
  <c r="X17" i="41"/>
  <c r="X38" i="41" s="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H17" i="41"/>
  <c r="H38" i="41" s="1"/>
  <c r="G17" i="41"/>
  <c r="G38" i="41" s="1"/>
  <c r="G40" i="41" s="1"/>
  <c r="H39" i="41" s="1"/>
  <c r="H40" i="41" s="1"/>
  <c r="I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X17" i="42"/>
  <c r="X38" i="42" s="1"/>
  <c r="W17" i="42"/>
  <c r="W38" i="42" s="1"/>
  <c r="V17" i="42"/>
  <c r="V38" i="42" s="1"/>
  <c r="U17" i="42"/>
  <c r="U38" i="42" s="1"/>
  <c r="T17" i="42"/>
  <c r="S17" i="42"/>
  <c r="S38" i="42" s="1"/>
  <c r="R17" i="42"/>
  <c r="R38" i="42" s="1"/>
  <c r="Q17" i="42"/>
  <c r="P17" i="42"/>
  <c r="P38" i="42" s="1"/>
  <c r="O17" i="42"/>
  <c r="O38" i="42" s="1"/>
  <c r="N17" i="42"/>
  <c r="N38" i="42" s="1"/>
  <c r="M17" i="42"/>
  <c r="M38" i="42" s="1"/>
  <c r="L17" i="42"/>
  <c r="K17" i="42"/>
  <c r="K38" i="42" s="1"/>
  <c r="J17" i="42"/>
  <c r="J38" i="42" s="1"/>
  <c r="I17" i="42"/>
  <c r="H17" i="42"/>
  <c r="H38" i="42" s="1"/>
  <c r="G17" i="42"/>
  <c r="G38" i="42" s="1"/>
  <c r="G40" i="42" s="1"/>
  <c r="H39" i="42" s="1"/>
  <c r="H40" i="42" s="1"/>
  <c r="I39" i="42" s="1"/>
  <c r="F17" i="42"/>
  <c r="F38" i="42" s="1"/>
  <c r="F40" i="42" s="1"/>
  <c r="E17" i="42"/>
  <c r="E38" i="42" s="1"/>
  <c r="E40" i="42" s="1"/>
  <c r="D17" i="42"/>
  <c r="C17" i="42"/>
  <c r="C38" i="42" s="1"/>
  <c r="C40" i="42" s="1"/>
  <c r="AA17" i="43"/>
  <c r="AA38" i="43" s="1"/>
  <c r="AA40" i="43" s="1"/>
  <c r="Y17" i="43"/>
  <c r="X17" i="43"/>
  <c r="X38" i="43" s="1"/>
  <c r="W17" i="43"/>
  <c r="W38" i="43" s="1"/>
  <c r="V17" i="43"/>
  <c r="V38" i="43" s="1"/>
  <c r="U17" i="43"/>
  <c r="U38" i="43" s="1"/>
  <c r="T17" i="43"/>
  <c r="S17" i="43"/>
  <c r="S38" i="43" s="1"/>
  <c r="R17" i="43"/>
  <c r="R38" i="43" s="1"/>
  <c r="Q17" i="43"/>
  <c r="P17" i="43"/>
  <c r="P38" i="43" s="1"/>
  <c r="O17" i="43"/>
  <c r="O38" i="43" s="1"/>
  <c r="N17" i="43"/>
  <c r="N38" i="43" s="1"/>
  <c r="M17" i="43"/>
  <c r="M38" i="43" s="1"/>
  <c r="L17" i="43"/>
  <c r="K17" i="43"/>
  <c r="K38" i="43" s="1"/>
  <c r="J17" i="43"/>
  <c r="J38" i="43" s="1"/>
  <c r="I17" i="43"/>
  <c r="H17" i="43"/>
  <c r="H38" i="43" s="1"/>
  <c r="G17" i="43"/>
  <c r="G38" i="43" s="1"/>
  <c r="G40" i="43" s="1"/>
  <c r="H39" i="43" s="1"/>
  <c r="H40" i="43" s="1"/>
  <c r="I39" i="43" s="1"/>
  <c r="F17" i="43"/>
  <c r="F38" i="43" s="1"/>
  <c r="F40" i="43" s="1"/>
  <c r="E17" i="43"/>
  <c r="E38" i="43" s="1"/>
  <c r="E40" i="43" s="1"/>
  <c r="D17" i="43"/>
  <c r="C17" i="43"/>
  <c r="C38" i="43" s="1"/>
  <c r="C40" i="43" s="1"/>
  <c r="AA17" i="44"/>
  <c r="AA38" i="44" s="1"/>
  <c r="AA40" i="44" s="1"/>
  <c r="Y17" i="44"/>
  <c r="X17" i="44"/>
  <c r="W17" i="44"/>
  <c r="W38" i="44" s="1"/>
  <c r="V17" i="44"/>
  <c r="V38" i="44" s="1"/>
  <c r="U17" i="44"/>
  <c r="U38" i="44" s="1"/>
  <c r="T17" i="44"/>
  <c r="S17" i="44"/>
  <c r="S38" i="44" s="1"/>
  <c r="R17" i="44"/>
  <c r="R38" i="44" s="1"/>
  <c r="Q17" i="44"/>
  <c r="P17" i="44"/>
  <c r="P38" i="44" s="1"/>
  <c r="O17" i="44"/>
  <c r="O38" i="44" s="1"/>
  <c r="N17" i="44"/>
  <c r="N38" i="44" s="1"/>
  <c r="M17" i="44"/>
  <c r="M38" i="44" s="1"/>
  <c r="L17" i="44"/>
  <c r="K17" i="44"/>
  <c r="K38" i="44" s="1"/>
  <c r="J17" i="44"/>
  <c r="J38" i="44" s="1"/>
  <c r="I17" i="44"/>
  <c r="H17" i="44"/>
  <c r="H38" i="44" s="1"/>
  <c r="G17" i="44"/>
  <c r="G38" i="44" s="1"/>
  <c r="G40" i="44" s="1"/>
  <c r="H39" i="44" s="1"/>
  <c r="H40" i="44" s="1"/>
  <c r="I39" i="44" s="1"/>
  <c r="F17" i="44"/>
  <c r="F38" i="44" s="1"/>
  <c r="F40" i="44" s="1"/>
  <c r="E17" i="44"/>
  <c r="E38" i="44" s="1"/>
  <c r="E40" i="44" s="1"/>
  <c r="D17" i="44"/>
  <c r="C17" i="44"/>
  <c r="C38" i="44" s="1"/>
  <c r="C40" i="44" s="1"/>
  <c r="AA17" i="45"/>
  <c r="AA38" i="45" s="1"/>
  <c r="AA40" i="45" s="1"/>
  <c r="Y17" i="45"/>
  <c r="Y38" i="45" s="1"/>
  <c r="X17" i="45"/>
  <c r="W17" i="45"/>
  <c r="V17" i="45"/>
  <c r="V38" i="45" s="1"/>
  <c r="U17" i="45"/>
  <c r="U38" i="45" s="1"/>
  <c r="T17" i="45"/>
  <c r="S17" i="45"/>
  <c r="S38" i="45" s="1"/>
  <c r="R17" i="45"/>
  <c r="Q17" i="45"/>
  <c r="Q38" i="45" s="1"/>
  <c r="P17" i="45"/>
  <c r="P38" i="45" s="1"/>
  <c r="O17" i="45"/>
  <c r="N17" i="45"/>
  <c r="N38" i="45" s="1"/>
  <c r="M17" i="45"/>
  <c r="M38" i="45" s="1"/>
  <c r="L17" i="45"/>
  <c r="K17" i="45"/>
  <c r="K38" i="45" s="1"/>
  <c r="J17" i="45"/>
  <c r="I17" i="45"/>
  <c r="I38" i="45" s="1"/>
  <c r="H17" i="45"/>
  <c r="H38" i="45" s="1"/>
  <c r="G17" i="45"/>
  <c r="F17" i="45"/>
  <c r="F38" i="45" s="1"/>
  <c r="F40" i="45" s="1"/>
  <c r="E17" i="45"/>
  <c r="E38" i="45" s="1"/>
  <c r="E40" i="45" s="1"/>
  <c r="D17" i="45"/>
  <c r="C17" i="45"/>
  <c r="C38" i="45" s="1"/>
  <c r="C40" i="45" s="1"/>
  <c r="AA17" i="46"/>
  <c r="Y17" i="46"/>
  <c r="Y38" i="46" s="1"/>
  <c r="Y40" i="46" s="1"/>
  <c r="X17" i="46"/>
  <c r="X38" i="46" s="1"/>
  <c r="W17" i="46"/>
  <c r="V17" i="46"/>
  <c r="V38" i="46" s="1"/>
  <c r="U17" i="46"/>
  <c r="U38" i="46" s="1"/>
  <c r="T17" i="46"/>
  <c r="S17" i="46"/>
  <c r="S38" i="46" s="1"/>
  <c r="R17" i="46"/>
  <c r="Q17" i="46"/>
  <c r="Q38" i="46" s="1"/>
  <c r="P17" i="46"/>
  <c r="P38" i="46" s="1"/>
  <c r="O17" i="46"/>
  <c r="N17" i="46"/>
  <c r="N38" i="46" s="1"/>
  <c r="M17" i="46"/>
  <c r="M38" i="46" s="1"/>
  <c r="L17" i="46"/>
  <c r="K17" i="46"/>
  <c r="K38" i="46" s="1"/>
  <c r="J17" i="46"/>
  <c r="I17" i="46"/>
  <c r="I38" i="46" s="1"/>
  <c r="H17" i="46"/>
  <c r="H38" i="46" s="1"/>
  <c r="G17" i="46"/>
  <c r="F17" i="46"/>
  <c r="F38" i="46" s="1"/>
  <c r="F40" i="46" s="1"/>
  <c r="E17" i="46"/>
  <c r="E38" i="46" s="1"/>
  <c r="E40" i="46" s="1"/>
  <c r="D17" i="46"/>
  <c r="C17" i="46"/>
  <c r="C38" i="46" s="1"/>
  <c r="C40" i="46" s="1"/>
  <c r="AA17" i="47"/>
  <c r="Y17" i="47"/>
  <c r="Y38" i="47" s="1"/>
  <c r="Y40" i="47" s="1"/>
  <c r="X17" i="47"/>
  <c r="W17" i="47"/>
  <c r="V17" i="47"/>
  <c r="V38" i="47" s="1"/>
  <c r="U17" i="47"/>
  <c r="U38" i="47" s="1"/>
  <c r="T17" i="47"/>
  <c r="S17" i="47"/>
  <c r="S38" i="47" s="1"/>
  <c r="R17" i="47"/>
  <c r="Q17" i="47"/>
  <c r="Q38" i="47" s="1"/>
  <c r="P17" i="47"/>
  <c r="P38" i="47" s="1"/>
  <c r="O17" i="47"/>
  <c r="N17" i="47"/>
  <c r="N38" i="47" s="1"/>
  <c r="M17" i="47"/>
  <c r="M38" i="47" s="1"/>
  <c r="L17" i="47"/>
  <c r="K17" i="47"/>
  <c r="K38" i="47" s="1"/>
  <c r="J17" i="47"/>
  <c r="I17" i="47"/>
  <c r="I38" i="47" s="1"/>
  <c r="H17" i="47"/>
  <c r="H38" i="47" s="1"/>
  <c r="G17" i="47"/>
  <c r="F17" i="47"/>
  <c r="F38" i="47" s="1"/>
  <c r="F40" i="47" s="1"/>
  <c r="E17" i="47"/>
  <c r="E38" i="47" s="1"/>
  <c r="E40" i="47" s="1"/>
  <c r="D17" i="47"/>
  <c r="C17" i="47"/>
  <c r="C38" i="47" s="1"/>
  <c r="C40" i="47" s="1"/>
  <c r="AA17" i="48"/>
  <c r="Y17" i="48"/>
  <c r="Y38" i="48" s="1"/>
  <c r="Y40" i="48" s="1"/>
  <c r="X17" i="48"/>
  <c r="W17" i="48"/>
  <c r="W38" i="48" s="1"/>
  <c r="V17" i="48"/>
  <c r="V38" i="48" s="1"/>
  <c r="U17" i="48"/>
  <c r="T17" i="48"/>
  <c r="T38" i="48" s="1"/>
  <c r="S17" i="48"/>
  <c r="R17" i="48"/>
  <c r="R38" i="48" s="1"/>
  <c r="Q17" i="48"/>
  <c r="Q38" i="48" s="1"/>
  <c r="P17" i="48"/>
  <c r="O17" i="48"/>
  <c r="O38" i="48" s="1"/>
  <c r="N17" i="48"/>
  <c r="N38" i="48" s="1"/>
  <c r="M17" i="48"/>
  <c r="L17" i="48"/>
  <c r="L38" i="48" s="1"/>
  <c r="K17" i="48"/>
  <c r="J17" i="48"/>
  <c r="J38" i="48" s="1"/>
  <c r="I17" i="48"/>
  <c r="I38" i="48" s="1"/>
  <c r="H17" i="48"/>
  <c r="G17" i="48"/>
  <c r="G38" i="48" s="1"/>
  <c r="G40" i="48" s="1"/>
  <c r="H39" i="48" s="1"/>
  <c r="F17" i="48"/>
  <c r="F38" i="48" s="1"/>
  <c r="F40" i="48" s="1"/>
  <c r="E17" i="48"/>
  <c r="D17" i="48"/>
  <c r="D38" i="48" s="1"/>
  <c r="D40" i="48" s="1"/>
  <c r="C17" i="48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T17" i="49"/>
  <c r="T38" i="49" s="1"/>
  <c r="S17" i="49"/>
  <c r="R17" i="49"/>
  <c r="R38" i="49" s="1"/>
  <c r="Q17" i="49"/>
  <c r="Q38" i="49" s="1"/>
  <c r="P17" i="49"/>
  <c r="O17" i="49"/>
  <c r="O38" i="49" s="1"/>
  <c r="N17" i="49"/>
  <c r="N38" i="49" s="1"/>
  <c r="M17" i="49"/>
  <c r="L17" i="49"/>
  <c r="L38" i="49" s="1"/>
  <c r="K17" i="49"/>
  <c r="J17" i="49"/>
  <c r="J38" i="49" s="1"/>
  <c r="I17" i="49"/>
  <c r="I38" i="49" s="1"/>
  <c r="H17" i="49"/>
  <c r="G17" i="49"/>
  <c r="G38" i="49" s="1"/>
  <c r="G40" i="49" s="1"/>
  <c r="H39" i="49" s="1"/>
  <c r="F17" i="49"/>
  <c r="F38" i="49" s="1"/>
  <c r="F40" i="49" s="1"/>
  <c r="E17" i="49"/>
  <c r="D17" i="49"/>
  <c r="D38" i="49" s="1"/>
  <c r="D40" i="49" s="1"/>
  <c r="C17" i="49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T17" i="50"/>
  <c r="T38" i="50" s="1"/>
  <c r="S17" i="50"/>
  <c r="R17" i="50"/>
  <c r="R38" i="50" s="1"/>
  <c r="Q17" i="50"/>
  <c r="Q38" i="50" s="1"/>
  <c r="P17" i="50"/>
  <c r="O17" i="50"/>
  <c r="O38" i="50" s="1"/>
  <c r="N17" i="50"/>
  <c r="N38" i="50" s="1"/>
  <c r="M17" i="50"/>
  <c r="L17" i="50"/>
  <c r="L38" i="50" s="1"/>
  <c r="K17" i="50"/>
  <c r="J17" i="50"/>
  <c r="J38" i="50" s="1"/>
  <c r="I17" i="50"/>
  <c r="I38" i="50" s="1"/>
  <c r="H17" i="50"/>
  <c r="G17" i="50"/>
  <c r="G38" i="50" s="1"/>
  <c r="G40" i="50" s="1"/>
  <c r="H39" i="50" s="1"/>
  <c r="F17" i="50"/>
  <c r="F38" i="50" s="1"/>
  <c r="F40" i="50" s="1"/>
  <c r="E17" i="50"/>
  <c r="D17" i="50"/>
  <c r="D38" i="50" s="1"/>
  <c r="D40" i="50" s="1"/>
  <c r="C17" i="50"/>
  <c r="AA17" i="51"/>
  <c r="AA38" i="51" s="1"/>
  <c r="AA40" i="51" s="1"/>
  <c r="Y17" i="51"/>
  <c r="X17" i="51"/>
  <c r="W17" i="51"/>
  <c r="W38" i="51" s="1"/>
  <c r="V17" i="51"/>
  <c r="V38" i="51" s="1"/>
  <c r="U17" i="51"/>
  <c r="T17" i="51"/>
  <c r="T38" i="51" s="1"/>
  <c r="S17" i="51"/>
  <c r="R17" i="51"/>
  <c r="R38" i="51" s="1"/>
  <c r="Q17" i="51"/>
  <c r="Q38" i="51" s="1"/>
  <c r="P17" i="51"/>
  <c r="O17" i="51"/>
  <c r="O38" i="51" s="1"/>
  <c r="N17" i="51"/>
  <c r="N38" i="51" s="1"/>
  <c r="M17" i="51"/>
  <c r="L17" i="51"/>
  <c r="L38" i="51" s="1"/>
  <c r="K17" i="51"/>
  <c r="J17" i="51"/>
  <c r="J38" i="51" s="1"/>
  <c r="I17" i="51"/>
  <c r="I38" i="51" s="1"/>
  <c r="H17" i="51"/>
  <c r="G17" i="51"/>
  <c r="G38" i="51" s="1"/>
  <c r="G40" i="51" s="1"/>
  <c r="H39" i="51" s="1"/>
  <c r="F17" i="51"/>
  <c r="F38" i="51" s="1"/>
  <c r="F40" i="51" s="1"/>
  <c r="E17" i="51"/>
  <c r="D17" i="51"/>
  <c r="D38" i="51" s="1"/>
  <c r="D40" i="51" s="1"/>
  <c r="C17" i="51"/>
  <c r="AA17" i="52"/>
  <c r="AA38" i="52" s="1"/>
  <c r="AA40" i="52" s="1"/>
  <c r="Z17" i="52"/>
  <c r="Y17" i="52"/>
  <c r="Y38" i="52" s="1"/>
  <c r="Y40" i="52" s="1"/>
  <c r="X17" i="52"/>
  <c r="W17" i="52"/>
  <c r="W38" i="52" s="1"/>
  <c r="V17" i="52"/>
  <c r="V38" i="52" s="1"/>
  <c r="U17" i="52"/>
  <c r="T17" i="52"/>
  <c r="T38" i="52" s="1"/>
  <c r="S17" i="52"/>
  <c r="R17" i="52"/>
  <c r="R38" i="52" s="1"/>
  <c r="Q17" i="52"/>
  <c r="Q38" i="52" s="1"/>
  <c r="P17" i="52"/>
  <c r="O17" i="52"/>
  <c r="O38" i="52" s="1"/>
  <c r="N17" i="52"/>
  <c r="N38" i="52" s="1"/>
  <c r="M17" i="52"/>
  <c r="L17" i="52"/>
  <c r="L38" i="52" s="1"/>
  <c r="K17" i="52"/>
  <c r="J17" i="52"/>
  <c r="J38" i="52" s="1"/>
  <c r="I17" i="52"/>
  <c r="I38" i="52" s="1"/>
  <c r="H17" i="52"/>
  <c r="G17" i="52"/>
  <c r="G38" i="52" s="1"/>
  <c r="G40" i="52" s="1"/>
  <c r="H39" i="52" s="1"/>
  <c r="F17" i="52"/>
  <c r="F38" i="52" s="1"/>
  <c r="F40" i="52" s="1"/>
  <c r="E17" i="52"/>
  <c r="D17" i="52"/>
  <c r="D38" i="52" s="1"/>
  <c r="D40" i="52" s="1"/>
  <c r="C17" i="52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J17" i="53"/>
  <c r="J38" i="53" s="1"/>
  <c r="I17" i="53"/>
  <c r="I38" i="53" s="1"/>
  <c r="H17" i="53"/>
  <c r="H38" i="53" s="1"/>
  <c r="G17" i="53"/>
  <c r="G38" i="53" s="1"/>
  <c r="G40" i="53" s="1"/>
  <c r="H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AA17" i="55"/>
  <c r="AA38" i="55" s="1"/>
  <c r="AA40" i="55" s="1"/>
  <c r="Y17" i="55"/>
  <c r="Y38" i="55" s="1"/>
  <c r="Y40" i="55" s="1"/>
  <c r="X17" i="55"/>
  <c r="W17" i="55"/>
  <c r="W38" i="55" s="1"/>
  <c r="V17" i="55"/>
  <c r="V38" i="55" s="1"/>
  <c r="U17" i="55"/>
  <c r="U38" i="55" s="1"/>
  <c r="T17" i="55"/>
  <c r="T38" i="55" s="1"/>
  <c r="S17" i="55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J17" i="55"/>
  <c r="J38" i="55" s="1"/>
  <c r="I17" i="55"/>
  <c r="I38" i="55" s="1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AA17" i="56"/>
  <c r="AA38" i="56" s="1"/>
  <c r="AA40" i="56" s="1"/>
  <c r="Y17" i="56"/>
  <c r="Y38" i="56" s="1"/>
  <c r="Y40" i="56" s="1"/>
  <c r="X17" i="56"/>
  <c r="X38" i="56" s="1"/>
  <c r="W17" i="56"/>
  <c r="W38" i="56" s="1"/>
  <c r="V17" i="56"/>
  <c r="V38" i="56" s="1"/>
  <c r="U17" i="56"/>
  <c r="U38" i="56" s="1"/>
  <c r="T17" i="56"/>
  <c r="S17" i="56"/>
  <c r="S38" i="56" s="1"/>
  <c r="R17" i="56"/>
  <c r="R38" i="56" s="1"/>
  <c r="Q17" i="56"/>
  <c r="Q38" i="56" s="1"/>
  <c r="P17" i="56"/>
  <c r="P38" i="56" s="1"/>
  <c r="O17" i="56"/>
  <c r="O38" i="56" s="1"/>
  <c r="N17" i="56"/>
  <c r="N38" i="56" s="1"/>
  <c r="M17" i="56"/>
  <c r="M38" i="56" s="1"/>
  <c r="L17" i="56"/>
  <c r="K17" i="56"/>
  <c r="K38" i="56" s="1"/>
  <c r="J17" i="56"/>
  <c r="J38" i="56" s="1"/>
  <c r="I17" i="56"/>
  <c r="I38" i="56" s="1"/>
  <c r="H17" i="56"/>
  <c r="H38" i="56" s="1"/>
  <c r="G17" i="56"/>
  <c r="G38" i="56" s="1"/>
  <c r="G40" i="56" s="1"/>
  <c r="H39" i="56" s="1"/>
  <c r="H40" i="56" s="1"/>
  <c r="I39" i="56" s="1"/>
  <c r="I40" i="56" s="1"/>
  <c r="F17" i="56"/>
  <c r="F38" i="56" s="1"/>
  <c r="F40" i="56" s="1"/>
  <c r="E17" i="56"/>
  <c r="E38" i="56" s="1"/>
  <c r="E40" i="56" s="1"/>
  <c r="D17" i="56"/>
  <c r="C17" i="56"/>
  <c r="C38" i="56" s="1"/>
  <c r="C40" i="56" s="1"/>
  <c r="AA17" i="57"/>
  <c r="AA38" i="57" s="1"/>
  <c r="AA40" i="57" s="1"/>
  <c r="Y17" i="57"/>
  <c r="Y38" i="57" s="1"/>
  <c r="Y40" i="57" s="1"/>
  <c r="X17" i="57"/>
  <c r="W17" i="57"/>
  <c r="W38" i="57" s="1"/>
  <c r="V17" i="57"/>
  <c r="V38" i="57" s="1"/>
  <c r="U17" i="57"/>
  <c r="U38" i="57" s="1"/>
  <c r="T17" i="57"/>
  <c r="S17" i="57"/>
  <c r="S38" i="57" s="1"/>
  <c r="R17" i="57"/>
  <c r="R38" i="57" s="1"/>
  <c r="Q17" i="57"/>
  <c r="Q38" i="57" s="1"/>
  <c r="P17" i="57"/>
  <c r="P38" i="57" s="1"/>
  <c r="O17" i="57"/>
  <c r="O38" i="57" s="1"/>
  <c r="N17" i="57"/>
  <c r="N38" i="57" s="1"/>
  <c r="M17" i="57"/>
  <c r="M38" i="57" s="1"/>
  <c r="L17" i="57"/>
  <c r="K17" i="57"/>
  <c r="K38" i="57" s="1"/>
  <c r="J17" i="57"/>
  <c r="J38" i="57" s="1"/>
  <c r="I17" i="57"/>
  <c r="I38" i="57" s="1"/>
  <c r="H17" i="57"/>
  <c r="H38" i="57" s="1"/>
  <c r="G17" i="57"/>
  <c r="G38" i="57" s="1"/>
  <c r="G40" i="57" s="1"/>
  <c r="H39" i="57" s="1"/>
  <c r="H40" i="57" s="1"/>
  <c r="I39" i="57" s="1"/>
  <c r="I40" i="57" s="1"/>
  <c r="F17" i="57"/>
  <c r="F38" i="57" s="1"/>
  <c r="F40" i="57" s="1"/>
  <c r="E17" i="57"/>
  <c r="E38" i="57" s="1"/>
  <c r="E40" i="57" s="1"/>
  <c r="D17" i="57"/>
  <c r="C17" i="57"/>
  <c r="C38" i="57" s="1"/>
  <c r="C40" i="57" s="1"/>
  <c r="AA17" i="58"/>
  <c r="AA38" i="58" s="1"/>
  <c r="AA40" i="58" s="1"/>
  <c r="Y17" i="58"/>
  <c r="Y38" i="58" s="1"/>
  <c r="Y40" i="58" s="1"/>
  <c r="X17" i="58"/>
  <c r="W17" i="58"/>
  <c r="W38" i="58" s="1"/>
  <c r="V17" i="58"/>
  <c r="V38" i="58" s="1"/>
  <c r="U17" i="58"/>
  <c r="U38" i="58" s="1"/>
  <c r="T17" i="58"/>
  <c r="S17" i="58"/>
  <c r="S38" i="58" s="1"/>
  <c r="R17" i="58"/>
  <c r="R38" i="58" s="1"/>
  <c r="Q17" i="58"/>
  <c r="Q38" i="58" s="1"/>
  <c r="P17" i="58"/>
  <c r="P38" i="58" s="1"/>
  <c r="O17" i="58"/>
  <c r="O38" i="58" s="1"/>
  <c r="N17" i="58"/>
  <c r="N38" i="58" s="1"/>
  <c r="M17" i="58"/>
  <c r="M38" i="58" s="1"/>
  <c r="L17" i="58"/>
  <c r="K17" i="58"/>
  <c r="K38" i="58" s="1"/>
  <c r="J17" i="58"/>
  <c r="J38" i="58" s="1"/>
  <c r="I17" i="58"/>
  <c r="I38" i="58" s="1"/>
  <c r="H17" i="58"/>
  <c r="H38" i="58" s="1"/>
  <c r="G17" i="58"/>
  <c r="G38" i="58" s="1"/>
  <c r="G40" i="58" s="1"/>
  <c r="H39" i="58" s="1"/>
  <c r="H40" i="58" s="1"/>
  <c r="I39" i="58" s="1"/>
  <c r="I40" i="58" s="1"/>
  <c r="F17" i="58"/>
  <c r="F38" i="58" s="1"/>
  <c r="F40" i="58" s="1"/>
  <c r="E17" i="58"/>
  <c r="E38" i="58" s="1"/>
  <c r="E40" i="58" s="1"/>
  <c r="D17" i="58"/>
  <c r="C17" i="58"/>
  <c r="C38" i="58" s="1"/>
  <c r="C40" i="58" s="1"/>
  <c r="AA17" i="59"/>
  <c r="AA38" i="59" s="1"/>
  <c r="AA40" i="59" s="1"/>
  <c r="Y17" i="59"/>
  <c r="Y38" i="59" s="1"/>
  <c r="Y40" i="59" s="1"/>
  <c r="X17" i="59"/>
  <c r="W17" i="59"/>
  <c r="W38" i="59" s="1"/>
  <c r="V17" i="59"/>
  <c r="V38" i="59" s="1"/>
  <c r="U17" i="59"/>
  <c r="U38" i="59" s="1"/>
  <c r="T17" i="59"/>
  <c r="S17" i="59"/>
  <c r="S38" i="59" s="1"/>
  <c r="R17" i="59"/>
  <c r="R38" i="59" s="1"/>
  <c r="Q17" i="59"/>
  <c r="Q38" i="59" s="1"/>
  <c r="P17" i="59"/>
  <c r="P38" i="59" s="1"/>
  <c r="O17" i="59"/>
  <c r="O38" i="59" s="1"/>
  <c r="N17" i="59"/>
  <c r="N38" i="59" s="1"/>
  <c r="M17" i="59"/>
  <c r="M38" i="59" s="1"/>
  <c r="L17" i="59"/>
  <c r="K17" i="59"/>
  <c r="K38" i="59" s="1"/>
  <c r="J17" i="59"/>
  <c r="J38" i="59" s="1"/>
  <c r="I17" i="59"/>
  <c r="I38" i="59" s="1"/>
  <c r="H17" i="59"/>
  <c r="H38" i="59" s="1"/>
  <c r="G17" i="59"/>
  <c r="G38" i="59" s="1"/>
  <c r="G40" i="59" s="1"/>
  <c r="H39" i="59" s="1"/>
  <c r="H40" i="59" s="1"/>
  <c r="I39" i="59" s="1"/>
  <c r="I40" i="59" s="1"/>
  <c r="F17" i="59"/>
  <c r="F38" i="59" s="1"/>
  <c r="F40" i="59" s="1"/>
  <c r="E17" i="59"/>
  <c r="E38" i="59" s="1"/>
  <c r="E40" i="59" s="1"/>
  <c r="D17" i="59"/>
  <c r="C17" i="59"/>
  <c r="C38" i="59" s="1"/>
  <c r="C40" i="59" s="1"/>
  <c r="AA17" i="60"/>
  <c r="AA38" i="60" s="1"/>
  <c r="AA40" i="60" s="1"/>
  <c r="Y17" i="60"/>
  <c r="Y38" i="60" s="1"/>
  <c r="Y40" i="60" s="1"/>
  <c r="X17" i="60"/>
  <c r="X38" i="60" s="1"/>
  <c r="W17" i="60"/>
  <c r="W38" i="60" s="1"/>
  <c r="V17" i="60"/>
  <c r="V38" i="60" s="1"/>
  <c r="U17" i="60"/>
  <c r="U38" i="60" s="1"/>
  <c r="T17" i="60"/>
  <c r="S17" i="60"/>
  <c r="S38" i="60" s="1"/>
  <c r="R17" i="60"/>
  <c r="R38" i="60" s="1"/>
  <c r="Q17" i="60"/>
  <c r="Q38" i="60" s="1"/>
  <c r="P17" i="60"/>
  <c r="P38" i="60" s="1"/>
  <c r="O17" i="60"/>
  <c r="O38" i="60" s="1"/>
  <c r="N17" i="60"/>
  <c r="N38" i="60" s="1"/>
  <c r="M17" i="60"/>
  <c r="M38" i="60" s="1"/>
  <c r="L17" i="60"/>
  <c r="K17" i="60"/>
  <c r="K38" i="60" s="1"/>
  <c r="J17" i="60"/>
  <c r="J38" i="60" s="1"/>
  <c r="I17" i="60"/>
  <c r="I38" i="60" s="1"/>
  <c r="H17" i="60"/>
  <c r="H38" i="60" s="1"/>
  <c r="G17" i="60"/>
  <c r="G38" i="60" s="1"/>
  <c r="G40" i="60" s="1"/>
  <c r="H39" i="60" s="1"/>
  <c r="F17" i="60"/>
  <c r="F38" i="60" s="1"/>
  <c r="F40" i="60" s="1"/>
  <c r="E17" i="60"/>
  <c r="E38" i="60" s="1"/>
  <c r="E40" i="60" s="1"/>
  <c r="D17" i="60"/>
  <c r="C17" i="60"/>
  <c r="C38" i="60" s="1"/>
  <c r="C40" i="60" s="1"/>
  <c r="AA17" i="61"/>
  <c r="AA38" i="61" s="1"/>
  <c r="AA40" i="61" s="1"/>
  <c r="Y17" i="61"/>
  <c r="Y38" i="61" s="1"/>
  <c r="Y40" i="61" s="1"/>
  <c r="X17" i="61"/>
  <c r="W17" i="61"/>
  <c r="W38" i="61" s="1"/>
  <c r="V17" i="61"/>
  <c r="V38" i="61" s="1"/>
  <c r="U17" i="61"/>
  <c r="U38" i="61" s="1"/>
  <c r="T17" i="61"/>
  <c r="S17" i="61"/>
  <c r="S38" i="61" s="1"/>
  <c r="R17" i="61"/>
  <c r="R38" i="61" s="1"/>
  <c r="Q17" i="61"/>
  <c r="Q38" i="61" s="1"/>
  <c r="P17" i="61"/>
  <c r="P38" i="61" s="1"/>
  <c r="O17" i="61"/>
  <c r="O38" i="61" s="1"/>
  <c r="N17" i="61"/>
  <c r="N38" i="61" s="1"/>
  <c r="M17" i="61"/>
  <c r="M38" i="61" s="1"/>
  <c r="L17" i="61"/>
  <c r="K17" i="61"/>
  <c r="K38" i="61" s="1"/>
  <c r="J17" i="61"/>
  <c r="J38" i="61" s="1"/>
  <c r="I17" i="61"/>
  <c r="I38" i="61" s="1"/>
  <c r="H17" i="61"/>
  <c r="H38" i="61" s="1"/>
  <c r="G17" i="61"/>
  <c r="G38" i="61" s="1"/>
  <c r="G40" i="61" s="1"/>
  <c r="H39" i="61" s="1"/>
  <c r="F17" i="61"/>
  <c r="F38" i="61" s="1"/>
  <c r="F40" i="61" s="1"/>
  <c r="E17" i="61"/>
  <c r="E38" i="61" s="1"/>
  <c r="E40" i="61" s="1"/>
  <c r="D17" i="61"/>
  <c r="C17" i="61"/>
  <c r="C38" i="61" s="1"/>
  <c r="C40" i="61" s="1"/>
  <c r="AA17" i="62"/>
  <c r="AA38" i="62" s="1"/>
  <c r="AA40" i="62" s="1"/>
  <c r="Y17" i="62"/>
  <c r="Y38" i="62" s="1"/>
  <c r="Y40" i="62" s="1"/>
  <c r="X17" i="62"/>
  <c r="W17" i="62"/>
  <c r="W38" i="62" s="1"/>
  <c r="V17" i="62"/>
  <c r="V38" i="62" s="1"/>
  <c r="U17" i="62"/>
  <c r="U38" i="62" s="1"/>
  <c r="T17" i="62"/>
  <c r="S17" i="62"/>
  <c r="S38" i="62" s="1"/>
  <c r="R17" i="62"/>
  <c r="R38" i="62" s="1"/>
  <c r="Q17" i="62"/>
  <c r="Q38" i="62" s="1"/>
  <c r="P17" i="62"/>
  <c r="P38" i="62" s="1"/>
  <c r="O17" i="62"/>
  <c r="O38" i="62" s="1"/>
  <c r="N17" i="62"/>
  <c r="N38" i="62" s="1"/>
  <c r="M17" i="62"/>
  <c r="M38" i="62" s="1"/>
  <c r="L17" i="62"/>
  <c r="K17" i="62"/>
  <c r="K38" i="62" s="1"/>
  <c r="J17" i="62"/>
  <c r="J38" i="62" s="1"/>
  <c r="I17" i="62"/>
  <c r="I38" i="62" s="1"/>
  <c r="H17" i="62"/>
  <c r="H38" i="62" s="1"/>
  <c r="G17" i="62"/>
  <c r="G38" i="62" s="1"/>
  <c r="G40" i="62" s="1"/>
  <c r="H39" i="62" s="1"/>
  <c r="F17" i="62"/>
  <c r="F38" i="62" s="1"/>
  <c r="F40" i="62" s="1"/>
  <c r="E17" i="62"/>
  <c r="E38" i="62" s="1"/>
  <c r="E40" i="62" s="1"/>
  <c r="D17" i="62"/>
  <c r="C17" i="62"/>
  <c r="C38" i="62" s="1"/>
  <c r="C40" i="62" s="1"/>
  <c r="AA17" i="63"/>
  <c r="AA38" i="63" s="1"/>
  <c r="AA40" i="63" s="1"/>
  <c r="Y17" i="63"/>
  <c r="Y38" i="63" s="1"/>
  <c r="Y40" i="63" s="1"/>
  <c r="X17" i="63"/>
  <c r="W17" i="63"/>
  <c r="W38" i="63" s="1"/>
  <c r="V17" i="63"/>
  <c r="V38" i="63" s="1"/>
  <c r="U17" i="63"/>
  <c r="U38" i="63" s="1"/>
  <c r="T17" i="63"/>
  <c r="S17" i="63"/>
  <c r="S38" i="63" s="1"/>
  <c r="R17" i="63"/>
  <c r="R38" i="63" s="1"/>
  <c r="Q17" i="63"/>
  <c r="Q38" i="63" s="1"/>
  <c r="P17" i="63"/>
  <c r="P38" i="63" s="1"/>
  <c r="O17" i="63"/>
  <c r="O38" i="63" s="1"/>
  <c r="N17" i="63"/>
  <c r="N38" i="63" s="1"/>
  <c r="M17" i="63"/>
  <c r="M38" i="63" s="1"/>
  <c r="L17" i="63"/>
  <c r="K17" i="63"/>
  <c r="K38" i="63" s="1"/>
  <c r="J17" i="63"/>
  <c r="J38" i="63" s="1"/>
  <c r="I17" i="63"/>
  <c r="I38" i="63" s="1"/>
  <c r="H17" i="63"/>
  <c r="H38" i="63" s="1"/>
  <c r="G17" i="63"/>
  <c r="G38" i="63" s="1"/>
  <c r="G40" i="63" s="1"/>
  <c r="H39" i="63" s="1"/>
  <c r="F17" i="63"/>
  <c r="F38" i="63" s="1"/>
  <c r="F40" i="63" s="1"/>
  <c r="E17" i="63"/>
  <c r="E38" i="63" s="1"/>
  <c r="E40" i="63" s="1"/>
  <c r="D17" i="63"/>
  <c r="C17" i="63"/>
  <c r="C38" i="63" s="1"/>
  <c r="C40" i="63" s="1"/>
  <c r="AA17" i="64"/>
  <c r="AA38" i="64" s="1"/>
  <c r="AA40" i="64" s="1"/>
  <c r="Y17" i="64"/>
  <c r="Y38" i="64" s="1"/>
  <c r="Y40" i="64" s="1"/>
  <c r="X17" i="64"/>
  <c r="W17" i="64"/>
  <c r="W38" i="64" s="1"/>
  <c r="V17" i="64"/>
  <c r="V38" i="64" s="1"/>
  <c r="U17" i="64"/>
  <c r="U38" i="64" s="1"/>
  <c r="T17" i="64"/>
  <c r="S17" i="64"/>
  <c r="S38" i="64" s="1"/>
  <c r="R17" i="64"/>
  <c r="R38" i="64" s="1"/>
  <c r="Q17" i="64"/>
  <c r="Q38" i="64" s="1"/>
  <c r="P17" i="64"/>
  <c r="P38" i="64" s="1"/>
  <c r="O17" i="64"/>
  <c r="O38" i="64" s="1"/>
  <c r="N17" i="64"/>
  <c r="N38" i="64" s="1"/>
  <c r="M17" i="64"/>
  <c r="M38" i="64" s="1"/>
  <c r="L17" i="64"/>
  <c r="K17" i="64"/>
  <c r="K38" i="64" s="1"/>
  <c r="J17" i="64"/>
  <c r="J38" i="64" s="1"/>
  <c r="I17" i="64"/>
  <c r="I38" i="64" s="1"/>
  <c r="H17" i="64"/>
  <c r="H38" i="64" s="1"/>
  <c r="G17" i="64"/>
  <c r="G38" i="64" s="1"/>
  <c r="G40" i="64" s="1"/>
  <c r="H39" i="64" s="1"/>
  <c r="F17" i="64"/>
  <c r="F38" i="64" s="1"/>
  <c r="F40" i="64" s="1"/>
  <c r="E17" i="64"/>
  <c r="E38" i="64" s="1"/>
  <c r="E40" i="64" s="1"/>
  <c r="D17" i="64"/>
  <c r="C17" i="64"/>
  <c r="C38" i="64" s="1"/>
  <c r="C40" i="64" s="1"/>
  <c r="AA17" i="65"/>
  <c r="AA38" i="65" s="1"/>
  <c r="AA40" i="65" s="1"/>
  <c r="Y17" i="65"/>
  <c r="Y38" i="65" s="1"/>
  <c r="Y40" i="65" s="1"/>
  <c r="X17" i="65"/>
  <c r="W17" i="65"/>
  <c r="W38" i="65" s="1"/>
  <c r="V17" i="65"/>
  <c r="V38" i="65" s="1"/>
  <c r="U17" i="65"/>
  <c r="U38" i="65" s="1"/>
  <c r="T17" i="65"/>
  <c r="S17" i="65"/>
  <c r="S38" i="65" s="1"/>
  <c r="R17" i="65"/>
  <c r="R38" i="65" s="1"/>
  <c r="Q17" i="65"/>
  <c r="Q38" i="65" s="1"/>
  <c r="P17" i="65"/>
  <c r="P38" i="65" s="1"/>
  <c r="O17" i="65"/>
  <c r="O38" i="65" s="1"/>
  <c r="N17" i="65"/>
  <c r="N38" i="65" s="1"/>
  <c r="M17" i="65"/>
  <c r="M38" i="65" s="1"/>
  <c r="L17" i="65"/>
  <c r="K17" i="65"/>
  <c r="K38" i="65" s="1"/>
  <c r="J17" i="65"/>
  <c r="J38" i="65" s="1"/>
  <c r="I17" i="65"/>
  <c r="I38" i="65" s="1"/>
  <c r="H17" i="65"/>
  <c r="H38" i="65" s="1"/>
  <c r="G17" i="65"/>
  <c r="G38" i="65" s="1"/>
  <c r="G40" i="65" s="1"/>
  <c r="H39" i="65" s="1"/>
  <c r="F17" i="65"/>
  <c r="F38" i="65" s="1"/>
  <c r="F40" i="65" s="1"/>
  <c r="E17" i="65"/>
  <c r="E38" i="65" s="1"/>
  <c r="E40" i="65" s="1"/>
  <c r="D17" i="65"/>
  <c r="C17" i="65"/>
  <c r="C38" i="65" s="1"/>
  <c r="C40" i="65" s="1"/>
  <c r="AA17" i="66"/>
  <c r="AA38" i="66" s="1"/>
  <c r="AA40" i="66" s="1"/>
  <c r="Y17" i="66"/>
  <c r="Y38" i="66" s="1"/>
  <c r="Y40" i="66" s="1"/>
  <c r="X17" i="66"/>
  <c r="W17" i="66"/>
  <c r="W38" i="66" s="1"/>
  <c r="V17" i="66"/>
  <c r="V38" i="66" s="1"/>
  <c r="U17" i="66"/>
  <c r="U38" i="66" s="1"/>
  <c r="T17" i="66"/>
  <c r="S17" i="66"/>
  <c r="S38" i="66" s="1"/>
  <c r="R17" i="66"/>
  <c r="R38" i="66" s="1"/>
  <c r="Q17" i="66"/>
  <c r="Q38" i="66" s="1"/>
  <c r="P17" i="66"/>
  <c r="P38" i="66" s="1"/>
  <c r="O17" i="66"/>
  <c r="O38" i="66" s="1"/>
  <c r="N17" i="66"/>
  <c r="N38" i="66" s="1"/>
  <c r="M17" i="66"/>
  <c r="M38" i="66" s="1"/>
  <c r="L17" i="66"/>
  <c r="K17" i="66"/>
  <c r="K38" i="66" s="1"/>
  <c r="J17" i="66"/>
  <c r="J38" i="66" s="1"/>
  <c r="I17" i="66"/>
  <c r="I38" i="66" s="1"/>
  <c r="H17" i="66"/>
  <c r="H38" i="66" s="1"/>
  <c r="G17" i="66"/>
  <c r="G38" i="66" s="1"/>
  <c r="G40" i="66" s="1"/>
  <c r="H39" i="66" s="1"/>
  <c r="F17" i="66"/>
  <c r="F38" i="66" s="1"/>
  <c r="F40" i="66" s="1"/>
  <c r="E17" i="66"/>
  <c r="E38" i="66" s="1"/>
  <c r="E40" i="66" s="1"/>
  <c r="D17" i="66"/>
  <c r="C17" i="66"/>
  <c r="C38" i="66" s="1"/>
  <c r="C40" i="66" s="1"/>
  <c r="AA17" i="67"/>
  <c r="AA38" i="67" s="1"/>
  <c r="AA40" i="67" s="1"/>
  <c r="Y17" i="67"/>
  <c r="Y38" i="67" s="1"/>
  <c r="Y40" i="67" s="1"/>
  <c r="X17" i="67"/>
  <c r="X38" i="67" s="1"/>
  <c r="W17" i="67"/>
  <c r="W38" i="67" s="1"/>
  <c r="V17" i="67"/>
  <c r="V38" i="67" s="1"/>
  <c r="U17" i="67"/>
  <c r="U38" i="67" s="1"/>
  <c r="T17" i="67"/>
  <c r="S17" i="67"/>
  <c r="S38" i="67" s="1"/>
  <c r="R17" i="67"/>
  <c r="R38" i="67" s="1"/>
  <c r="Q17" i="67"/>
  <c r="Q38" i="67" s="1"/>
  <c r="P17" i="67"/>
  <c r="P38" i="67" s="1"/>
  <c r="O17" i="67"/>
  <c r="O38" i="67" s="1"/>
  <c r="N17" i="67"/>
  <c r="N38" i="67" s="1"/>
  <c r="M17" i="67"/>
  <c r="M38" i="67" s="1"/>
  <c r="L17" i="67"/>
  <c r="K17" i="67"/>
  <c r="K38" i="67" s="1"/>
  <c r="J17" i="67"/>
  <c r="J38" i="67" s="1"/>
  <c r="I17" i="67"/>
  <c r="I38" i="67" s="1"/>
  <c r="H17" i="67"/>
  <c r="H38" i="67" s="1"/>
  <c r="G17" i="67"/>
  <c r="G38" i="67" s="1"/>
  <c r="G40" i="67" s="1"/>
  <c r="H39" i="67" s="1"/>
  <c r="F17" i="67"/>
  <c r="F38" i="67" s="1"/>
  <c r="F40" i="67" s="1"/>
  <c r="E17" i="67"/>
  <c r="E38" i="67" s="1"/>
  <c r="E40" i="67" s="1"/>
  <c r="D17" i="67"/>
  <c r="C17" i="67"/>
  <c r="C38" i="67" s="1"/>
  <c r="C40" i="67" s="1"/>
  <c r="AA17" i="68"/>
  <c r="AA38" i="68" s="1"/>
  <c r="AA40" i="68" s="1"/>
  <c r="Y17" i="68"/>
  <c r="Y38" i="68" s="1"/>
  <c r="Y40" i="68" s="1"/>
  <c r="X17" i="68"/>
  <c r="W17" i="68"/>
  <c r="W38" i="68" s="1"/>
  <c r="V17" i="68"/>
  <c r="V38" i="68" s="1"/>
  <c r="U17" i="68"/>
  <c r="U38" i="68" s="1"/>
  <c r="T17" i="68"/>
  <c r="S17" i="68"/>
  <c r="S38" i="68" s="1"/>
  <c r="R17" i="68"/>
  <c r="R38" i="68" s="1"/>
  <c r="Q17" i="68"/>
  <c r="Q38" i="68" s="1"/>
  <c r="P17" i="68"/>
  <c r="P38" i="68" s="1"/>
  <c r="O17" i="68"/>
  <c r="O38" i="68" s="1"/>
  <c r="N17" i="68"/>
  <c r="N38" i="68" s="1"/>
  <c r="M17" i="68"/>
  <c r="M38" i="68" s="1"/>
  <c r="L17" i="68"/>
  <c r="K17" i="68"/>
  <c r="K38" i="68" s="1"/>
  <c r="J17" i="68"/>
  <c r="J38" i="68" s="1"/>
  <c r="I17" i="68"/>
  <c r="I38" i="68" s="1"/>
  <c r="H17" i="68"/>
  <c r="H38" i="68" s="1"/>
  <c r="G17" i="68"/>
  <c r="G38" i="68" s="1"/>
  <c r="G40" i="68" s="1"/>
  <c r="H39" i="68" s="1"/>
  <c r="F17" i="68"/>
  <c r="F38" i="68" s="1"/>
  <c r="F40" i="68" s="1"/>
  <c r="E17" i="68"/>
  <c r="E38" i="68" s="1"/>
  <c r="E40" i="68" s="1"/>
  <c r="D17" i="68"/>
  <c r="C17" i="68"/>
  <c r="C38" i="68" s="1"/>
  <c r="C40" i="68" s="1"/>
  <c r="AA17" i="69"/>
  <c r="AA38" i="69" s="1"/>
  <c r="AA40" i="69" s="1"/>
  <c r="Y17" i="69"/>
  <c r="Y38" i="69" s="1"/>
  <c r="Y40" i="69" s="1"/>
  <c r="X17" i="69"/>
  <c r="W17" i="69"/>
  <c r="W38" i="69" s="1"/>
  <c r="V17" i="69"/>
  <c r="V38" i="69" s="1"/>
  <c r="U17" i="69"/>
  <c r="U38" i="69" s="1"/>
  <c r="T17" i="69"/>
  <c r="S17" i="69"/>
  <c r="S38" i="69" s="1"/>
  <c r="R17" i="69"/>
  <c r="R38" i="69" s="1"/>
  <c r="Q17" i="69"/>
  <c r="Q38" i="69" s="1"/>
  <c r="P17" i="69"/>
  <c r="P38" i="69" s="1"/>
  <c r="O17" i="69"/>
  <c r="O38" i="69" s="1"/>
  <c r="N17" i="69"/>
  <c r="N38" i="69" s="1"/>
  <c r="M17" i="69"/>
  <c r="M38" i="69" s="1"/>
  <c r="L17" i="69"/>
  <c r="K17" i="69"/>
  <c r="K38" i="69" s="1"/>
  <c r="J17" i="69"/>
  <c r="J38" i="69" s="1"/>
  <c r="I17" i="69"/>
  <c r="I38" i="69" s="1"/>
  <c r="H17" i="69"/>
  <c r="H38" i="69" s="1"/>
  <c r="G17" i="69"/>
  <c r="G38" i="69" s="1"/>
  <c r="G40" i="69" s="1"/>
  <c r="H39" i="69" s="1"/>
  <c r="F17" i="69"/>
  <c r="F38" i="69" s="1"/>
  <c r="F40" i="69" s="1"/>
  <c r="E17" i="69"/>
  <c r="E38" i="69" s="1"/>
  <c r="E40" i="69" s="1"/>
  <c r="D17" i="69"/>
  <c r="C17" i="69"/>
  <c r="C38" i="69" s="1"/>
  <c r="C40" i="69" s="1"/>
  <c r="AA17" i="70"/>
  <c r="AA38" i="70" s="1"/>
  <c r="AA40" i="70" s="1"/>
  <c r="Y17" i="70"/>
  <c r="Y38" i="70" s="1"/>
  <c r="Y40" i="70" s="1"/>
  <c r="X17" i="70"/>
  <c r="W17" i="70"/>
  <c r="W38" i="70" s="1"/>
  <c r="V17" i="70"/>
  <c r="V38" i="70" s="1"/>
  <c r="U17" i="70"/>
  <c r="U38" i="70" s="1"/>
  <c r="T17" i="70"/>
  <c r="S17" i="70"/>
  <c r="S38" i="70" s="1"/>
  <c r="R17" i="70"/>
  <c r="R38" i="70" s="1"/>
  <c r="Q17" i="70"/>
  <c r="Q38" i="70" s="1"/>
  <c r="P17" i="70"/>
  <c r="P38" i="70" s="1"/>
  <c r="O17" i="70"/>
  <c r="O38" i="70" s="1"/>
  <c r="N17" i="70"/>
  <c r="N38" i="70" s="1"/>
  <c r="M17" i="70"/>
  <c r="M38" i="70" s="1"/>
  <c r="L17" i="70"/>
  <c r="K17" i="70"/>
  <c r="K38" i="70" s="1"/>
  <c r="J17" i="70"/>
  <c r="J38" i="70" s="1"/>
  <c r="I17" i="70"/>
  <c r="I38" i="70" s="1"/>
  <c r="H17" i="70"/>
  <c r="H38" i="70" s="1"/>
  <c r="G17" i="70"/>
  <c r="G38" i="70" s="1"/>
  <c r="G40" i="70" s="1"/>
  <c r="H39" i="70" s="1"/>
  <c r="F17" i="70"/>
  <c r="F38" i="70" s="1"/>
  <c r="F40" i="70" s="1"/>
  <c r="E17" i="70"/>
  <c r="E38" i="70" s="1"/>
  <c r="E40" i="70" s="1"/>
  <c r="D17" i="70"/>
  <c r="C17" i="70"/>
  <c r="C38" i="70" s="1"/>
  <c r="C40" i="70" s="1"/>
  <c r="AA17" i="71"/>
  <c r="AA38" i="71" s="1"/>
  <c r="AA40" i="71" s="1"/>
  <c r="Y17" i="71"/>
  <c r="Y38" i="71" s="1"/>
  <c r="Y40" i="71" s="1"/>
  <c r="X17" i="71"/>
  <c r="W17" i="71"/>
  <c r="W38" i="71" s="1"/>
  <c r="V17" i="71"/>
  <c r="V38" i="71" s="1"/>
  <c r="U17" i="71"/>
  <c r="U38" i="71" s="1"/>
  <c r="T17" i="71"/>
  <c r="S17" i="71"/>
  <c r="S38" i="71" s="1"/>
  <c r="R17" i="71"/>
  <c r="R38" i="71" s="1"/>
  <c r="Q17" i="71"/>
  <c r="Q38" i="71" s="1"/>
  <c r="P17" i="71"/>
  <c r="P38" i="71" s="1"/>
  <c r="O17" i="71"/>
  <c r="O38" i="71" s="1"/>
  <c r="N17" i="71"/>
  <c r="N38" i="71" s="1"/>
  <c r="M17" i="71"/>
  <c r="M38" i="71" s="1"/>
  <c r="L17" i="71"/>
  <c r="K17" i="71"/>
  <c r="K38" i="71" s="1"/>
  <c r="J17" i="71"/>
  <c r="J38" i="71" s="1"/>
  <c r="I17" i="71"/>
  <c r="I38" i="71" s="1"/>
  <c r="H17" i="71"/>
  <c r="H38" i="71" s="1"/>
  <c r="G17" i="71"/>
  <c r="G38" i="71" s="1"/>
  <c r="G40" i="71" s="1"/>
  <c r="H39" i="71" s="1"/>
  <c r="F17" i="71"/>
  <c r="F38" i="71" s="1"/>
  <c r="F40" i="71" s="1"/>
  <c r="E17" i="71"/>
  <c r="E38" i="71" s="1"/>
  <c r="E40" i="71" s="1"/>
  <c r="D17" i="71"/>
  <c r="C17" i="71"/>
  <c r="C38" i="71" s="1"/>
  <c r="C40" i="71" s="1"/>
  <c r="AA17" i="72"/>
  <c r="AA38" i="72" s="1"/>
  <c r="AA40" i="72" s="1"/>
  <c r="Y17" i="72"/>
  <c r="Y38" i="72" s="1"/>
  <c r="Y40" i="72" s="1"/>
  <c r="X17" i="72"/>
  <c r="W17" i="72"/>
  <c r="W38" i="72" s="1"/>
  <c r="V17" i="72"/>
  <c r="V38" i="72" s="1"/>
  <c r="U17" i="72"/>
  <c r="U38" i="72" s="1"/>
  <c r="T17" i="72"/>
  <c r="S17" i="72"/>
  <c r="S38" i="72" s="1"/>
  <c r="R17" i="72"/>
  <c r="R38" i="72" s="1"/>
  <c r="Q17" i="72"/>
  <c r="Q38" i="72" s="1"/>
  <c r="P17" i="72"/>
  <c r="P38" i="72" s="1"/>
  <c r="O17" i="72"/>
  <c r="O38" i="72" s="1"/>
  <c r="N17" i="72"/>
  <c r="N38" i="72" s="1"/>
  <c r="M17" i="72"/>
  <c r="M38" i="72" s="1"/>
  <c r="L17" i="72"/>
  <c r="K17" i="72"/>
  <c r="K38" i="72" s="1"/>
  <c r="J17" i="72"/>
  <c r="J38" i="72" s="1"/>
  <c r="I17" i="72"/>
  <c r="I38" i="72" s="1"/>
  <c r="H17" i="72"/>
  <c r="H38" i="72" s="1"/>
  <c r="G17" i="72"/>
  <c r="G38" i="72" s="1"/>
  <c r="G40" i="72" s="1"/>
  <c r="H39" i="72" s="1"/>
  <c r="F17" i="72"/>
  <c r="F38" i="72" s="1"/>
  <c r="F40" i="72" s="1"/>
  <c r="E17" i="72"/>
  <c r="E38" i="72" s="1"/>
  <c r="E40" i="72" s="1"/>
  <c r="D17" i="72"/>
  <c r="C17" i="72"/>
  <c r="C38" i="72" s="1"/>
  <c r="C40" i="72" s="1"/>
  <c r="AA17" i="73"/>
  <c r="AA38" i="73" s="1"/>
  <c r="AA40" i="73" s="1"/>
  <c r="Y17" i="73"/>
  <c r="Y38" i="73" s="1"/>
  <c r="Y40" i="73" s="1"/>
  <c r="X17" i="73"/>
  <c r="X38" i="73" s="1"/>
  <c r="W17" i="73"/>
  <c r="W38" i="73" s="1"/>
  <c r="V17" i="73"/>
  <c r="V38" i="73" s="1"/>
  <c r="U17" i="73"/>
  <c r="U38" i="73" s="1"/>
  <c r="T17" i="73"/>
  <c r="T38" i="73" s="1"/>
  <c r="S17" i="73"/>
  <c r="S38" i="73" s="1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L38" i="73" s="1"/>
  <c r="K17" i="73"/>
  <c r="K38" i="73" s="1"/>
  <c r="J17" i="73"/>
  <c r="J38" i="73" s="1"/>
  <c r="I17" i="73"/>
  <c r="I38" i="73" s="1"/>
  <c r="H17" i="73"/>
  <c r="H38" i="73" s="1"/>
  <c r="G17" i="73"/>
  <c r="G38" i="73" s="1"/>
  <c r="G40" i="73" s="1"/>
  <c r="H39" i="73" s="1"/>
  <c r="F17" i="73"/>
  <c r="F38" i="73" s="1"/>
  <c r="F40" i="73" s="1"/>
  <c r="E17" i="73"/>
  <c r="E38" i="73" s="1"/>
  <c r="E40" i="73" s="1"/>
  <c r="D17" i="73"/>
  <c r="D38" i="73" s="1"/>
  <c r="D40" i="73" s="1"/>
  <c r="C17" i="73"/>
  <c r="C38" i="73" s="1"/>
  <c r="C40" i="73" s="1"/>
  <c r="AA17" i="74"/>
  <c r="AA38" i="74" s="1"/>
  <c r="AA40" i="74" s="1"/>
  <c r="Y17" i="74"/>
  <c r="Y38" i="74" s="1"/>
  <c r="Y40" i="74" s="1"/>
  <c r="X17" i="74"/>
  <c r="W17" i="74"/>
  <c r="W38" i="74" s="1"/>
  <c r="V17" i="74"/>
  <c r="V38" i="74" s="1"/>
  <c r="U17" i="74"/>
  <c r="U38" i="74" s="1"/>
  <c r="T17" i="74"/>
  <c r="T38" i="74" s="1"/>
  <c r="S17" i="74"/>
  <c r="S38" i="74" s="1"/>
  <c r="R17" i="74"/>
  <c r="R38" i="74" s="1"/>
  <c r="Q17" i="74"/>
  <c r="Q38" i="74" s="1"/>
  <c r="P17" i="74"/>
  <c r="P38" i="74" s="1"/>
  <c r="O17" i="74"/>
  <c r="O38" i="74" s="1"/>
  <c r="N17" i="74"/>
  <c r="N38" i="74" s="1"/>
  <c r="M17" i="74"/>
  <c r="M38" i="74" s="1"/>
  <c r="L17" i="74"/>
  <c r="L38" i="74" s="1"/>
  <c r="K17" i="74"/>
  <c r="K38" i="74" s="1"/>
  <c r="J17" i="74"/>
  <c r="J38" i="74" s="1"/>
  <c r="I17" i="74"/>
  <c r="I38" i="74" s="1"/>
  <c r="H17" i="74"/>
  <c r="H38" i="74" s="1"/>
  <c r="G17" i="74"/>
  <c r="G38" i="74" s="1"/>
  <c r="G40" i="74" s="1"/>
  <c r="H39" i="74" s="1"/>
  <c r="F17" i="74"/>
  <c r="F38" i="74" s="1"/>
  <c r="F40" i="74" s="1"/>
  <c r="E17" i="74"/>
  <c r="E38" i="74" s="1"/>
  <c r="E40" i="74" s="1"/>
  <c r="D17" i="74"/>
  <c r="D38" i="74" s="1"/>
  <c r="D40" i="74" s="1"/>
  <c r="C17" i="74"/>
  <c r="C38" i="74" s="1"/>
  <c r="C40" i="74" s="1"/>
  <c r="AA17" i="75"/>
  <c r="AA38" i="75" s="1"/>
  <c r="AA40" i="75" s="1"/>
  <c r="Y17" i="75"/>
  <c r="X17" i="75"/>
  <c r="X38" i="75" s="1"/>
  <c r="W17" i="75"/>
  <c r="W38" i="75" s="1"/>
  <c r="V17" i="75"/>
  <c r="V38" i="75" s="1"/>
  <c r="U17" i="75"/>
  <c r="U38" i="75" s="1"/>
  <c r="T17" i="75"/>
  <c r="T38" i="75" s="1"/>
  <c r="S17" i="75"/>
  <c r="S38" i="75" s="1"/>
  <c r="R17" i="75"/>
  <c r="R38" i="75" s="1"/>
  <c r="Q17" i="75"/>
  <c r="Q38" i="75" s="1"/>
  <c r="P17" i="75"/>
  <c r="P38" i="75" s="1"/>
  <c r="O17" i="75"/>
  <c r="O38" i="75" s="1"/>
  <c r="N17" i="75"/>
  <c r="N38" i="75" s="1"/>
  <c r="M17" i="75"/>
  <c r="M38" i="75" s="1"/>
  <c r="L17" i="75"/>
  <c r="L38" i="75" s="1"/>
  <c r="K17" i="75"/>
  <c r="K38" i="75" s="1"/>
  <c r="J17" i="75"/>
  <c r="J38" i="75" s="1"/>
  <c r="I17" i="75"/>
  <c r="I38" i="75" s="1"/>
  <c r="H17" i="75"/>
  <c r="H38" i="75" s="1"/>
  <c r="G17" i="75"/>
  <c r="G38" i="75" s="1"/>
  <c r="G40" i="75" s="1"/>
  <c r="H39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AA38" i="76" s="1"/>
  <c r="AA40" i="76" s="1"/>
  <c r="Y17" i="76"/>
  <c r="Y38" i="76" s="1"/>
  <c r="Y40" i="76" s="1"/>
  <c r="X17" i="76"/>
  <c r="W17" i="76"/>
  <c r="W38" i="76" s="1"/>
  <c r="V17" i="76"/>
  <c r="V38" i="76" s="1"/>
  <c r="U17" i="76"/>
  <c r="U38" i="76" s="1"/>
  <c r="T17" i="76"/>
  <c r="S17" i="76"/>
  <c r="S38" i="76" s="1"/>
  <c r="R17" i="76"/>
  <c r="R38" i="76" s="1"/>
  <c r="Q17" i="76"/>
  <c r="Q38" i="76" s="1"/>
  <c r="P17" i="76"/>
  <c r="P38" i="76" s="1"/>
  <c r="O17" i="76"/>
  <c r="O38" i="76" s="1"/>
  <c r="N17" i="76"/>
  <c r="N38" i="76" s="1"/>
  <c r="M17" i="76"/>
  <c r="M38" i="76" s="1"/>
  <c r="L17" i="76"/>
  <c r="K17" i="76"/>
  <c r="K38" i="76" s="1"/>
  <c r="J17" i="76"/>
  <c r="J38" i="76" s="1"/>
  <c r="I17" i="76"/>
  <c r="I38" i="76" s="1"/>
  <c r="H17" i="76"/>
  <c r="H38" i="76" s="1"/>
  <c r="G17" i="76"/>
  <c r="G38" i="76" s="1"/>
  <c r="G40" i="76" s="1"/>
  <c r="H39" i="76" s="1"/>
  <c r="F17" i="76"/>
  <c r="F38" i="76" s="1"/>
  <c r="F40" i="76" s="1"/>
  <c r="E17" i="76"/>
  <c r="E38" i="76" s="1"/>
  <c r="E40" i="76" s="1"/>
  <c r="D17" i="76"/>
  <c r="C17" i="76"/>
  <c r="C38" i="76" s="1"/>
  <c r="C40" i="76" s="1"/>
  <c r="AA17" i="77"/>
  <c r="AA38" i="77" s="1"/>
  <c r="AA40" i="77" s="1"/>
  <c r="Y17" i="77"/>
  <c r="Y38" i="77" s="1"/>
  <c r="Y40" i="77" s="1"/>
  <c r="X17" i="77"/>
  <c r="X38" i="77" s="1"/>
  <c r="W17" i="77"/>
  <c r="W38" i="77" s="1"/>
  <c r="V17" i="77"/>
  <c r="V38" i="77" s="1"/>
  <c r="U17" i="77"/>
  <c r="U38" i="77" s="1"/>
  <c r="T17" i="77"/>
  <c r="S17" i="77"/>
  <c r="S38" i="77" s="1"/>
  <c r="R17" i="77"/>
  <c r="R38" i="77" s="1"/>
  <c r="Q17" i="77"/>
  <c r="Q38" i="77" s="1"/>
  <c r="P17" i="77"/>
  <c r="P38" i="77" s="1"/>
  <c r="O17" i="77"/>
  <c r="O38" i="77" s="1"/>
  <c r="N17" i="77"/>
  <c r="N38" i="77" s="1"/>
  <c r="M17" i="77"/>
  <c r="M38" i="77" s="1"/>
  <c r="L17" i="77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F17" i="77"/>
  <c r="F38" i="77" s="1"/>
  <c r="F40" i="77" s="1"/>
  <c r="E17" i="77"/>
  <c r="E38" i="77" s="1"/>
  <c r="E40" i="77" s="1"/>
  <c r="D17" i="77"/>
  <c r="C17" i="77"/>
  <c r="C38" i="77" s="1"/>
  <c r="C40" i="77" s="1"/>
  <c r="AA17" i="78"/>
  <c r="AA38" i="78" s="1"/>
  <c r="AA40" i="78" s="1"/>
  <c r="Y17" i="78"/>
  <c r="Y38" i="78" s="1"/>
  <c r="Y40" i="78" s="1"/>
  <c r="X17" i="78"/>
  <c r="W17" i="78"/>
  <c r="W38" i="78" s="1"/>
  <c r="V17" i="78"/>
  <c r="V38" i="78" s="1"/>
  <c r="U17" i="78"/>
  <c r="U38" i="78" s="1"/>
  <c r="T17" i="78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M38" i="78" s="1"/>
  <c r="L17" i="78"/>
  <c r="K17" i="78"/>
  <c r="K38" i="78" s="1"/>
  <c r="J17" i="78"/>
  <c r="J38" i="78" s="1"/>
  <c r="I17" i="78"/>
  <c r="I38" i="78" s="1"/>
  <c r="H17" i="78"/>
  <c r="H38" i="78" s="1"/>
  <c r="G17" i="78"/>
  <c r="G38" i="78" s="1"/>
  <c r="G40" i="78" s="1"/>
  <c r="H39" i="78" s="1"/>
  <c r="F17" i="78"/>
  <c r="F38" i="78" s="1"/>
  <c r="F40" i="78" s="1"/>
  <c r="E17" i="78"/>
  <c r="E38" i="78" s="1"/>
  <c r="E40" i="78" s="1"/>
  <c r="D17" i="78"/>
  <c r="C17" i="78"/>
  <c r="C38" i="78" s="1"/>
  <c r="C40" i="78" s="1"/>
  <c r="AA17" i="79"/>
  <c r="AA38" i="79" s="1"/>
  <c r="AA40" i="79" s="1"/>
  <c r="Y17" i="79"/>
  <c r="Y38" i="79" s="1"/>
  <c r="Y40" i="79" s="1"/>
  <c r="X17" i="79"/>
  <c r="W17" i="79"/>
  <c r="W38" i="79" s="1"/>
  <c r="V17" i="79"/>
  <c r="V38" i="79" s="1"/>
  <c r="U17" i="79"/>
  <c r="U38" i="79" s="1"/>
  <c r="T17" i="79"/>
  <c r="S17" i="79"/>
  <c r="S38" i="79" s="1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M38" i="79" s="1"/>
  <c r="L17" i="79"/>
  <c r="K17" i="79"/>
  <c r="K38" i="79" s="1"/>
  <c r="J17" i="79"/>
  <c r="J38" i="79" s="1"/>
  <c r="I17" i="79"/>
  <c r="I38" i="79" s="1"/>
  <c r="H17" i="79"/>
  <c r="H38" i="79" s="1"/>
  <c r="G17" i="79"/>
  <c r="G38" i="79" s="1"/>
  <c r="G40" i="79" s="1"/>
  <c r="H39" i="79" s="1"/>
  <c r="F17" i="79"/>
  <c r="F38" i="79" s="1"/>
  <c r="F40" i="79" s="1"/>
  <c r="E17" i="79"/>
  <c r="E38" i="79" s="1"/>
  <c r="E40" i="79" s="1"/>
  <c r="D17" i="79"/>
  <c r="C17" i="79"/>
  <c r="C38" i="79" s="1"/>
  <c r="C40" i="79" s="1"/>
  <c r="AA17" i="80"/>
  <c r="AA38" i="80" s="1"/>
  <c r="AA40" i="80" s="1"/>
  <c r="Y17" i="80"/>
  <c r="Y38" i="80" s="1"/>
  <c r="Y40" i="80" s="1"/>
  <c r="X17" i="80"/>
  <c r="X38" i="80" s="1"/>
  <c r="W17" i="80"/>
  <c r="W38" i="80" s="1"/>
  <c r="V17" i="80"/>
  <c r="V38" i="80" s="1"/>
  <c r="U17" i="80"/>
  <c r="U38" i="80" s="1"/>
  <c r="T17" i="80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M38" i="80" s="1"/>
  <c r="L17" i="80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F17" i="80"/>
  <c r="F38" i="80" s="1"/>
  <c r="F40" i="80" s="1"/>
  <c r="E17" i="80"/>
  <c r="E38" i="80" s="1"/>
  <c r="E40" i="80" s="1"/>
  <c r="D17" i="80"/>
  <c r="C17" i="80"/>
  <c r="C38" i="80" s="1"/>
  <c r="C40" i="80" s="1"/>
  <c r="AA17" i="81"/>
  <c r="AA38" i="81" s="1"/>
  <c r="AA40" i="81" s="1"/>
  <c r="Y17" i="81"/>
  <c r="Y38" i="81" s="1"/>
  <c r="X17" i="81"/>
  <c r="W17" i="81"/>
  <c r="W38" i="81" s="1"/>
  <c r="V17" i="81"/>
  <c r="V38" i="81" s="1"/>
  <c r="U17" i="81"/>
  <c r="U38" i="81" s="1"/>
  <c r="T17" i="81"/>
  <c r="T38" i="81" s="1"/>
  <c r="S17" i="81"/>
  <c r="S38" i="81" s="1"/>
  <c r="R17" i="81"/>
  <c r="R38" i="81" s="1"/>
  <c r="Q17" i="81"/>
  <c r="Q38" i="81" s="1"/>
  <c r="P17" i="81"/>
  <c r="P38" i="81" s="1"/>
  <c r="O17" i="81"/>
  <c r="O38" i="81" s="1"/>
  <c r="N17" i="81"/>
  <c r="N38" i="81" s="1"/>
  <c r="M17" i="81"/>
  <c r="M38" i="81" s="1"/>
  <c r="L17" i="81"/>
  <c r="L38" i="81" s="1"/>
  <c r="K17" i="81"/>
  <c r="K38" i="81" s="1"/>
  <c r="J17" i="81"/>
  <c r="J38" i="81" s="1"/>
  <c r="I17" i="81"/>
  <c r="I38" i="81" s="1"/>
  <c r="H17" i="81"/>
  <c r="H38" i="81" s="1"/>
  <c r="G17" i="81"/>
  <c r="G38" i="81" s="1"/>
  <c r="G40" i="81" s="1"/>
  <c r="H39" i="81" s="1"/>
  <c r="F17" i="81"/>
  <c r="F38" i="81" s="1"/>
  <c r="F40" i="81" s="1"/>
  <c r="E17" i="81"/>
  <c r="E38" i="81" s="1"/>
  <c r="E40" i="81" s="1"/>
  <c r="D17" i="81"/>
  <c r="D38" i="81" s="1"/>
  <c r="D40" i="81" s="1"/>
  <c r="C17" i="81"/>
  <c r="C38" i="81" s="1"/>
  <c r="C40" i="81" s="1"/>
  <c r="AA17" i="82"/>
  <c r="AA38" i="82" s="1"/>
  <c r="AA40" i="82" s="1"/>
  <c r="Y17" i="82"/>
  <c r="Y38" i="82" s="1"/>
  <c r="Y40" i="82" s="1"/>
  <c r="X17" i="82"/>
  <c r="W17" i="82"/>
  <c r="W38" i="82" s="1"/>
  <c r="V17" i="82"/>
  <c r="V38" i="82" s="1"/>
  <c r="U17" i="82"/>
  <c r="U38" i="82" s="1"/>
  <c r="T17" i="82"/>
  <c r="T38" i="82" s="1"/>
  <c r="S17" i="82"/>
  <c r="S38" i="82" s="1"/>
  <c r="R17" i="82"/>
  <c r="R38" i="82" s="1"/>
  <c r="Q17" i="82"/>
  <c r="Q38" i="82" s="1"/>
  <c r="P17" i="82"/>
  <c r="P38" i="82" s="1"/>
  <c r="O17" i="82"/>
  <c r="O38" i="82" s="1"/>
  <c r="N17" i="82"/>
  <c r="N38" i="82" s="1"/>
  <c r="M17" i="82"/>
  <c r="M38" i="82" s="1"/>
  <c r="L17" i="82"/>
  <c r="L38" i="82" s="1"/>
  <c r="K17" i="82"/>
  <c r="K38" i="82" s="1"/>
  <c r="J17" i="82"/>
  <c r="J38" i="82" s="1"/>
  <c r="I17" i="82"/>
  <c r="I38" i="82" s="1"/>
  <c r="H17" i="82"/>
  <c r="H38" i="82" s="1"/>
  <c r="G17" i="82"/>
  <c r="G38" i="82" s="1"/>
  <c r="G40" i="82" s="1"/>
  <c r="H39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AA17" i="83"/>
  <c r="AA38" i="83" s="1"/>
  <c r="AA40" i="83" s="1"/>
  <c r="Y17" i="83"/>
  <c r="Y38" i="83" s="1"/>
  <c r="Y40" i="83" s="1"/>
  <c r="X17" i="83"/>
  <c r="W17" i="83"/>
  <c r="W38" i="83" s="1"/>
  <c r="V17" i="83"/>
  <c r="V38" i="83" s="1"/>
  <c r="U17" i="83"/>
  <c r="U38" i="83" s="1"/>
  <c r="T17" i="83"/>
  <c r="T38" i="83" s="1"/>
  <c r="S17" i="83"/>
  <c r="S38" i="83" s="1"/>
  <c r="R17" i="83"/>
  <c r="R38" i="83" s="1"/>
  <c r="Q17" i="83"/>
  <c r="Q38" i="83" s="1"/>
  <c r="P17" i="83"/>
  <c r="P38" i="83" s="1"/>
  <c r="O17" i="83"/>
  <c r="O38" i="83" s="1"/>
  <c r="N17" i="83"/>
  <c r="N38" i="83" s="1"/>
  <c r="M17" i="83"/>
  <c r="M38" i="83" s="1"/>
  <c r="L17" i="83"/>
  <c r="L38" i="83" s="1"/>
  <c r="K17" i="83"/>
  <c r="K38" i="83" s="1"/>
  <c r="J17" i="83"/>
  <c r="J38" i="83" s="1"/>
  <c r="I17" i="83"/>
  <c r="I38" i="83" s="1"/>
  <c r="H17" i="83"/>
  <c r="H38" i="83" s="1"/>
  <c r="G17" i="83"/>
  <c r="G38" i="83" s="1"/>
  <c r="G40" i="83" s="1"/>
  <c r="H39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C38" i="83" s="1"/>
  <c r="C40" i="83" s="1"/>
  <c r="AA17" i="84"/>
  <c r="AA38" i="84" s="1"/>
  <c r="AA40" i="84" s="1"/>
  <c r="Z17" i="84"/>
  <c r="Y17" i="84"/>
  <c r="Y38" i="84" s="1"/>
  <c r="Y40" i="84" s="1"/>
  <c r="X17" i="84"/>
  <c r="X38" i="84" s="1"/>
  <c r="W17" i="84"/>
  <c r="W38" i="84" s="1"/>
  <c r="V17" i="84"/>
  <c r="V38" i="84" s="1"/>
  <c r="U17" i="84"/>
  <c r="T17" i="84"/>
  <c r="T38" i="84" s="1"/>
  <c r="S17" i="84"/>
  <c r="S38" i="84" s="1"/>
  <c r="R17" i="84"/>
  <c r="R38" i="84" s="1"/>
  <c r="Q17" i="84"/>
  <c r="Q38" i="84" s="1"/>
  <c r="P17" i="84"/>
  <c r="P38" i="84" s="1"/>
  <c r="O17" i="84"/>
  <c r="O38" i="84" s="1"/>
  <c r="N17" i="84"/>
  <c r="N38" i="84" s="1"/>
  <c r="M17" i="84"/>
  <c r="L17" i="84"/>
  <c r="L38" i="84" s="1"/>
  <c r="K17" i="84"/>
  <c r="K38" i="84" s="1"/>
  <c r="J17" i="84"/>
  <c r="J38" i="84" s="1"/>
  <c r="I17" i="84"/>
  <c r="I38" i="84" s="1"/>
  <c r="H17" i="84"/>
  <c r="H38" i="84" s="1"/>
  <c r="G17" i="84"/>
  <c r="G38" i="84" s="1"/>
  <c r="G40" i="84" s="1"/>
  <c r="H39" i="84" s="1"/>
  <c r="H40" i="84" s="1"/>
  <c r="I39" i="84" s="1"/>
  <c r="F17" i="84"/>
  <c r="F38" i="84" s="1"/>
  <c r="F40" i="84" s="1"/>
  <c r="E17" i="84"/>
  <c r="D17" i="84"/>
  <c r="D38" i="84" s="1"/>
  <c r="D40" i="84" s="1"/>
  <c r="C17" i="84"/>
  <c r="C38" i="84" s="1"/>
  <c r="C40" i="84" s="1"/>
  <c r="AA17" i="85"/>
  <c r="AA38" i="85" s="1"/>
  <c r="AA40" i="85" s="1"/>
  <c r="Y17" i="85"/>
  <c r="Y38" i="85" s="1"/>
  <c r="Y40" i="85" s="1"/>
  <c r="X17" i="85"/>
  <c r="W17" i="85"/>
  <c r="W38" i="85" s="1"/>
  <c r="V17" i="85"/>
  <c r="V38" i="85" s="1"/>
  <c r="U17" i="85"/>
  <c r="T17" i="85"/>
  <c r="T38" i="85" s="1"/>
  <c r="S17" i="85"/>
  <c r="S38" i="85" s="1"/>
  <c r="R17" i="85"/>
  <c r="R38" i="85" s="1"/>
  <c r="Q17" i="85"/>
  <c r="Q38" i="85" s="1"/>
  <c r="P17" i="85"/>
  <c r="P38" i="85" s="1"/>
  <c r="O17" i="85"/>
  <c r="O38" i="85" s="1"/>
  <c r="N17" i="85"/>
  <c r="N38" i="85" s="1"/>
  <c r="M17" i="85"/>
  <c r="L17" i="85"/>
  <c r="L38" i="85" s="1"/>
  <c r="K17" i="85"/>
  <c r="K38" i="85" s="1"/>
  <c r="J17" i="85"/>
  <c r="J38" i="85" s="1"/>
  <c r="I17" i="85"/>
  <c r="I38" i="85" s="1"/>
  <c r="H17" i="85"/>
  <c r="H38" i="85" s="1"/>
  <c r="G17" i="85"/>
  <c r="G38" i="85" s="1"/>
  <c r="G40" i="85" s="1"/>
  <c r="H39" i="85" s="1"/>
  <c r="H40" i="85" s="1"/>
  <c r="I39" i="85" s="1"/>
  <c r="F17" i="85"/>
  <c r="F38" i="85" s="1"/>
  <c r="F40" i="85" s="1"/>
  <c r="E17" i="85"/>
  <c r="D17" i="85"/>
  <c r="D38" i="85" s="1"/>
  <c r="D40" i="85" s="1"/>
  <c r="C17" i="85"/>
  <c r="C38" i="85" s="1"/>
  <c r="C40" i="85" s="1"/>
  <c r="AA17" i="86"/>
  <c r="AA38" i="86" s="1"/>
  <c r="AA40" i="86" s="1"/>
  <c r="Z17" i="86"/>
  <c r="Y17" i="86"/>
  <c r="Y38" i="86" s="1"/>
  <c r="Y40" i="86" s="1"/>
  <c r="X17" i="86"/>
  <c r="X38" i="86" s="1"/>
  <c r="W17" i="86"/>
  <c r="W38" i="86" s="1"/>
  <c r="V17" i="86"/>
  <c r="V38" i="86" s="1"/>
  <c r="U17" i="86"/>
  <c r="U38" i="86" s="1"/>
  <c r="T17" i="86"/>
  <c r="T38" i="86" s="1"/>
  <c r="S17" i="86"/>
  <c r="S38" i="86" s="1"/>
  <c r="R17" i="86"/>
  <c r="R38" i="86" s="1"/>
  <c r="Q17" i="86"/>
  <c r="Q38" i="86" s="1"/>
  <c r="P17" i="86"/>
  <c r="P38" i="86" s="1"/>
  <c r="O17" i="86"/>
  <c r="O38" i="86" s="1"/>
  <c r="N17" i="86"/>
  <c r="N38" i="86" s="1"/>
  <c r="M17" i="86"/>
  <c r="M38" i="86" s="1"/>
  <c r="L17" i="86"/>
  <c r="L38" i="86" s="1"/>
  <c r="K17" i="86"/>
  <c r="K38" i="86" s="1"/>
  <c r="J17" i="86"/>
  <c r="J38" i="86" s="1"/>
  <c r="I17" i="86"/>
  <c r="I38" i="86" s="1"/>
  <c r="H17" i="86"/>
  <c r="H38" i="86" s="1"/>
  <c r="G17" i="86"/>
  <c r="G38" i="86" s="1"/>
  <c r="G40" i="86" s="1"/>
  <c r="H39" i="86" s="1"/>
  <c r="H40" i="86" s="1"/>
  <c r="I39" i="86" s="1"/>
  <c r="I40" i="86" s="1"/>
  <c r="F17" i="86"/>
  <c r="F38" i="86" s="1"/>
  <c r="F40" i="86" s="1"/>
  <c r="E17" i="86"/>
  <c r="E38" i="86" s="1"/>
  <c r="E40" i="86" s="1"/>
  <c r="D17" i="86"/>
  <c r="D38" i="86" s="1"/>
  <c r="D40" i="86" s="1"/>
  <c r="C17" i="86"/>
  <c r="C38" i="86" s="1"/>
  <c r="C40" i="86" s="1"/>
  <c r="AA17" i="87"/>
  <c r="AA38" i="87" s="1"/>
  <c r="AA40" i="87" s="1"/>
  <c r="Y17" i="87"/>
  <c r="Y38" i="87" s="1"/>
  <c r="Y40" i="87" s="1"/>
  <c r="X17" i="87"/>
  <c r="W17" i="87"/>
  <c r="W38" i="87" s="1"/>
  <c r="V17" i="87"/>
  <c r="V38" i="87" s="1"/>
  <c r="U17" i="87"/>
  <c r="U38" i="87" s="1"/>
  <c r="T17" i="87"/>
  <c r="T38" i="87" s="1"/>
  <c r="S17" i="87"/>
  <c r="S38" i="87" s="1"/>
  <c r="R17" i="87"/>
  <c r="R38" i="87" s="1"/>
  <c r="Q17" i="87"/>
  <c r="Q38" i="87" s="1"/>
  <c r="P17" i="87"/>
  <c r="P38" i="87" s="1"/>
  <c r="O17" i="87"/>
  <c r="O38" i="87" s="1"/>
  <c r="N17" i="87"/>
  <c r="N38" i="87" s="1"/>
  <c r="M17" i="87"/>
  <c r="M38" i="87" s="1"/>
  <c r="L17" i="87"/>
  <c r="L38" i="87" s="1"/>
  <c r="K17" i="87"/>
  <c r="K38" i="87" s="1"/>
  <c r="J17" i="87"/>
  <c r="J38" i="87" s="1"/>
  <c r="I17" i="87"/>
  <c r="I38" i="87" s="1"/>
  <c r="H17" i="87"/>
  <c r="H38" i="87" s="1"/>
  <c r="G17" i="87"/>
  <c r="G38" i="87" s="1"/>
  <c r="G40" i="87" s="1"/>
  <c r="H39" i="87" s="1"/>
  <c r="H40" i="87" s="1"/>
  <c r="I39" i="87" s="1"/>
  <c r="I40" i="87" s="1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Y38" i="88" s="1"/>
  <c r="Y40" i="88" s="1"/>
  <c r="X17" i="88"/>
  <c r="X38" i="88" s="1"/>
  <c r="W17" i="88"/>
  <c r="W38" i="88" s="1"/>
  <c r="V17" i="88"/>
  <c r="V38" i="88" s="1"/>
  <c r="U17" i="88"/>
  <c r="U38" i="88" s="1"/>
  <c r="T17" i="88"/>
  <c r="T38" i="88" s="1"/>
  <c r="S17" i="88"/>
  <c r="S38" i="88" s="1"/>
  <c r="R17" i="88"/>
  <c r="R38" i="88" s="1"/>
  <c r="Q17" i="88"/>
  <c r="Q38" i="88" s="1"/>
  <c r="P17" i="88"/>
  <c r="P38" i="88" s="1"/>
  <c r="O17" i="88"/>
  <c r="O38" i="88" s="1"/>
  <c r="N17" i="88"/>
  <c r="N38" i="88" s="1"/>
  <c r="M17" i="88"/>
  <c r="M38" i="88" s="1"/>
  <c r="L17" i="88"/>
  <c r="L38" i="88" s="1"/>
  <c r="K17" i="88"/>
  <c r="K38" i="88" s="1"/>
  <c r="J17" i="88"/>
  <c r="J38" i="88" s="1"/>
  <c r="I17" i="88"/>
  <c r="I38" i="88" s="1"/>
  <c r="H17" i="88"/>
  <c r="H38" i="88" s="1"/>
  <c r="G17" i="88"/>
  <c r="G38" i="88" s="1"/>
  <c r="G40" i="88" s="1"/>
  <c r="H39" i="88" s="1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Y17" i="89"/>
  <c r="Y38" i="89" s="1"/>
  <c r="X17" i="89"/>
  <c r="W17" i="89"/>
  <c r="W38" i="89" s="1"/>
  <c r="V17" i="89"/>
  <c r="V38" i="89" s="1"/>
  <c r="U17" i="89"/>
  <c r="U38" i="89" s="1"/>
  <c r="T17" i="89"/>
  <c r="T38" i="89" s="1"/>
  <c r="S17" i="89"/>
  <c r="S38" i="89" s="1"/>
  <c r="R17" i="89"/>
  <c r="R38" i="89" s="1"/>
  <c r="Q17" i="89"/>
  <c r="Q38" i="89" s="1"/>
  <c r="P17" i="89"/>
  <c r="P38" i="89" s="1"/>
  <c r="O17" i="89"/>
  <c r="O38" i="89" s="1"/>
  <c r="N17" i="89"/>
  <c r="N38" i="89" s="1"/>
  <c r="M17" i="89"/>
  <c r="M38" i="89" s="1"/>
  <c r="L17" i="89"/>
  <c r="L38" i="89" s="1"/>
  <c r="K17" i="89"/>
  <c r="K38" i="89" s="1"/>
  <c r="J17" i="89"/>
  <c r="J38" i="89" s="1"/>
  <c r="I17" i="89"/>
  <c r="I38" i="89" s="1"/>
  <c r="H17" i="89"/>
  <c r="H38" i="89" s="1"/>
  <c r="G17" i="89"/>
  <c r="G38" i="89" s="1"/>
  <c r="G40" i="89" s="1"/>
  <c r="H39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Y38" i="90" s="1"/>
  <c r="Y40" i="90" s="1"/>
  <c r="X17" i="90"/>
  <c r="W17" i="90"/>
  <c r="W38" i="90" s="1"/>
  <c r="V17" i="90"/>
  <c r="V38" i="90" s="1"/>
  <c r="U17" i="90"/>
  <c r="U38" i="90" s="1"/>
  <c r="T17" i="90"/>
  <c r="T38" i="90" s="1"/>
  <c r="S17" i="90"/>
  <c r="S38" i="90" s="1"/>
  <c r="R17" i="90"/>
  <c r="R38" i="90" s="1"/>
  <c r="Q17" i="90"/>
  <c r="Q38" i="90" s="1"/>
  <c r="P17" i="90"/>
  <c r="P38" i="90" s="1"/>
  <c r="O17" i="90"/>
  <c r="O38" i="90" s="1"/>
  <c r="N17" i="90"/>
  <c r="N38" i="90" s="1"/>
  <c r="M17" i="90"/>
  <c r="M38" i="90" s="1"/>
  <c r="L17" i="90"/>
  <c r="L38" i="90" s="1"/>
  <c r="K17" i="90"/>
  <c r="K38" i="90" s="1"/>
  <c r="J17" i="90"/>
  <c r="J38" i="90" s="1"/>
  <c r="I17" i="90"/>
  <c r="I38" i="90" s="1"/>
  <c r="H17" i="90"/>
  <c r="H38" i="90" s="1"/>
  <c r="G17" i="90"/>
  <c r="G38" i="90" s="1"/>
  <c r="G40" i="90" s="1"/>
  <c r="H39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Y17" i="91"/>
  <c r="Y38" i="91" s="1"/>
  <c r="Y40" i="91" s="1"/>
  <c r="X17" i="9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Q38" i="91" s="1"/>
  <c r="P17" i="91"/>
  <c r="P38" i="91" s="1"/>
  <c r="O17" i="91"/>
  <c r="O38" i="91" s="1"/>
  <c r="N17" i="91"/>
  <c r="N38" i="91" s="1"/>
  <c r="M17" i="91"/>
  <c r="M38" i="91" s="1"/>
  <c r="L17" i="91"/>
  <c r="L38" i="91" s="1"/>
  <c r="K17" i="91"/>
  <c r="K38" i="91" s="1"/>
  <c r="J17" i="91"/>
  <c r="J38" i="91" s="1"/>
  <c r="I17" i="91"/>
  <c r="I38" i="91" s="1"/>
  <c r="H17" i="91"/>
  <c r="H38" i="91" s="1"/>
  <c r="G17" i="91"/>
  <c r="G38" i="91" s="1"/>
  <c r="G40" i="91" s="1"/>
  <c r="H39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Y38" i="92" s="1"/>
  <c r="Y40" i="92" s="1"/>
  <c r="X17" i="92"/>
  <c r="X38" i="92" s="1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R38" i="92" s="1"/>
  <c r="Q17" i="92"/>
  <c r="Q38" i="92" s="1"/>
  <c r="P17" i="92"/>
  <c r="P38" i="92" s="1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H38" i="92" s="1"/>
  <c r="G17" i="92"/>
  <c r="G38" i="92" s="1"/>
  <c r="G40" i="92" s="1"/>
  <c r="H39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Y17" i="93"/>
  <c r="Y38" i="93" s="1"/>
  <c r="Y40" i="93" s="1"/>
  <c r="X17" i="93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R38" i="93" s="1"/>
  <c r="Q17" i="93"/>
  <c r="Q38" i="93" s="1"/>
  <c r="P17" i="93"/>
  <c r="P38" i="93" s="1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H38" i="93" s="1"/>
  <c r="G17" i="93"/>
  <c r="G38" i="93" s="1"/>
  <c r="G40" i="93" s="1"/>
  <c r="H39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Y17" i="94"/>
  <c r="Y38" i="94" s="1"/>
  <c r="Y40" i="94" s="1"/>
  <c r="X17" i="94"/>
  <c r="W17" i="94"/>
  <c r="V17" i="94"/>
  <c r="V38" i="94" s="1"/>
  <c r="U17" i="94"/>
  <c r="U38" i="94" s="1"/>
  <c r="T17" i="94"/>
  <c r="T38" i="94" s="1"/>
  <c r="S17" i="94"/>
  <c r="S38" i="94" s="1"/>
  <c r="R17" i="94"/>
  <c r="R38" i="94" s="1"/>
  <c r="Q17" i="94"/>
  <c r="Q38" i="94" s="1"/>
  <c r="P17" i="94"/>
  <c r="P38" i="94" s="1"/>
  <c r="O17" i="94"/>
  <c r="N17" i="94"/>
  <c r="N38" i="94" s="1"/>
  <c r="M17" i="94"/>
  <c r="M38" i="94" s="1"/>
  <c r="L17" i="94"/>
  <c r="L38" i="94" s="1"/>
  <c r="K17" i="94"/>
  <c r="K38" i="94" s="1"/>
  <c r="J17" i="94"/>
  <c r="J38" i="94" s="1"/>
  <c r="I17" i="94"/>
  <c r="I38" i="94" s="1"/>
  <c r="H17" i="94"/>
  <c r="H38" i="94" s="1"/>
  <c r="G17" i="94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AA38" i="95" s="1"/>
  <c r="AA40" i="95" s="1"/>
  <c r="Y17" i="95"/>
  <c r="Y38" i="95" s="1"/>
  <c r="Y40" i="95" s="1"/>
  <c r="X17" i="95"/>
  <c r="W17" i="95"/>
  <c r="V17" i="95"/>
  <c r="V38" i="95" s="1"/>
  <c r="U17" i="95"/>
  <c r="U38" i="95" s="1"/>
  <c r="T17" i="95"/>
  <c r="T38" i="95" s="1"/>
  <c r="S17" i="95"/>
  <c r="S38" i="95" s="1"/>
  <c r="R17" i="95"/>
  <c r="R38" i="95" s="1"/>
  <c r="Q17" i="95"/>
  <c r="Q38" i="95" s="1"/>
  <c r="P17" i="95"/>
  <c r="P38" i="95" s="1"/>
  <c r="O17" i="95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I38" i="95" s="1"/>
  <c r="H17" i="95"/>
  <c r="H38" i="95" s="1"/>
  <c r="G17" i="95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Y17" i="96"/>
  <c r="Y38" i="96" s="1"/>
  <c r="Y40" i="96" s="1"/>
  <c r="X17" i="96"/>
  <c r="X38" i="96" s="1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R38" i="96" s="1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J38" i="96" s="1"/>
  <c r="I17" i="96"/>
  <c r="I38" i="96" s="1"/>
  <c r="H17" i="96"/>
  <c r="H38" i="96" s="1"/>
  <c r="G17" i="96"/>
  <c r="G38" i="96" s="1"/>
  <c r="G40" i="96" s="1"/>
  <c r="H39" i="96" s="1"/>
  <c r="H40" i="96" s="1"/>
  <c r="I39" i="96" s="1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AA38" i="97" s="1"/>
  <c r="AA40" i="97" s="1"/>
  <c r="Y17" i="97"/>
  <c r="Y38" i="97" s="1"/>
  <c r="X17" i="97"/>
  <c r="X38" i="97" s="1"/>
  <c r="X40" i="97" s="1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G38" i="97" s="1"/>
  <c r="G40" i="97" s="1"/>
  <c r="H39" i="97" s="1"/>
  <c r="H40" i="97" s="1"/>
  <c r="I39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W17" i="98"/>
  <c r="W38" i="98" s="1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P38" i="98" s="1"/>
  <c r="O17" i="98"/>
  <c r="O38" i="98" s="1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H38" i="98" s="1"/>
  <c r="G17" i="98"/>
  <c r="G38" i="98" s="1"/>
  <c r="G40" i="98" s="1"/>
  <c r="H39" i="98" s="1"/>
  <c r="H40" i="98" s="1"/>
  <c r="I39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X17" i="99"/>
  <c r="X38" i="99" s="1"/>
  <c r="W17" i="99"/>
  <c r="W38" i="99" s="1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P38" i="99" s="1"/>
  <c r="O17" i="99"/>
  <c r="O38" i="99" s="1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I38" i="99" s="1"/>
  <c r="H17" i="99"/>
  <c r="H38" i="99" s="1"/>
  <c r="G17" i="99"/>
  <c r="G38" i="99" s="1"/>
  <c r="G40" i="99" s="1"/>
  <c r="H39" i="99" s="1"/>
  <c r="H40" i="99" s="1"/>
  <c r="I39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Y17" i="100"/>
  <c r="Y38" i="100" s="1"/>
  <c r="Y40" i="100" s="1"/>
  <c r="X17" i="100"/>
  <c r="X38" i="100" s="1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Q38" i="100" s="1"/>
  <c r="P17" i="100"/>
  <c r="P38" i="100" s="1"/>
  <c r="O17" i="100"/>
  <c r="O38" i="100" s="1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I38" i="100" s="1"/>
  <c r="H17" i="100"/>
  <c r="H38" i="100" s="1"/>
  <c r="G17" i="100"/>
  <c r="G38" i="100" s="1"/>
  <c r="G40" i="100" s="1"/>
  <c r="H39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Y38" i="101" s="1"/>
  <c r="Y40" i="101" s="1"/>
  <c r="X17" i="101"/>
  <c r="X38" i="101" s="1"/>
  <c r="W17" i="101"/>
  <c r="W38" i="101" s="1"/>
  <c r="V17" i="101"/>
  <c r="V38" i="101" s="1"/>
  <c r="U17" i="101"/>
  <c r="U38" i="101" s="1"/>
  <c r="T17" i="101"/>
  <c r="T38" i="101" s="1"/>
  <c r="S17" i="101"/>
  <c r="S38" i="101" s="1"/>
  <c r="R17" i="101"/>
  <c r="R38" i="101" s="1"/>
  <c r="Q17" i="101"/>
  <c r="Q38" i="101" s="1"/>
  <c r="P17" i="101"/>
  <c r="P38" i="101" s="1"/>
  <c r="O17" i="101"/>
  <c r="O38" i="101" s="1"/>
  <c r="N17" i="101"/>
  <c r="N38" i="101" s="1"/>
  <c r="M17" i="101"/>
  <c r="M38" i="101" s="1"/>
  <c r="L17" i="101"/>
  <c r="L38" i="101" s="1"/>
  <c r="K17" i="101"/>
  <c r="K38" i="101" s="1"/>
  <c r="J17" i="101"/>
  <c r="J38" i="101" s="1"/>
  <c r="I17" i="101"/>
  <c r="I38" i="101" s="1"/>
  <c r="H17" i="101"/>
  <c r="H38" i="101" s="1"/>
  <c r="G17" i="101"/>
  <c r="G38" i="101" s="1"/>
  <c r="G40" i="101" s="1"/>
  <c r="H39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Z17" i="102"/>
  <c r="Y17" i="102"/>
  <c r="Y38" i="102" s="1"/>
  <c r="Y40" i="102" s="1"/>
  <c r="X17" i="102"/>
  <c r="X38" i="102" s="1"/>
  <c r="W17" i="102"/>
  <c r="V17" i="102"/>
  <c r="V38" i="102" s="1"/>
  <c r="U17" i="102"/>
  <c r="U38" i="102" s="1"/>
  <c r="T17" i="102"/>
  <c r="S17" i="102"/>
  <c r="S38" i="102" s="1"/>
  <c r="R17" i="102"/>
  <c r="R38" i="102" s="1"/>
  <c r="Q17" i="102"/>
  <c r="Q38" i="102" s="1"/>
  <c r="P17" i="102"/>
  <c r="P38" i="102" s="1"/>
  <c r="O17" i="102"/>
  <c r="N17" i="102"/>
  <c r="N38" i="102" s="1"/>
  <c r="M17" i="102"/>
  <c r="M38" i="102" s="1"/>
  <c r="L17" i="102"/>
  <c r="K17" i="102"/>
  <c r="K38" i="102" s="1"/>
  <c r="J17" i="102"/>
  <c r="J38" i="102" s="1"/>
  <c r="I17" i="102"/>
  <c r="I38" i="102" s="1"/>
  <c r="H17" i="102"/>
  <c r="H38" i="102" s="1"/>
  <c r="G17" i="102"/>
  <c r="F17" i="102"/>
  <c r="F38" i="102" s="1"/>
  <c r="F40" i="102" s="1"/>
  <c r="E17" i="102"/>
  <c r="E38" i="102" s="1"/>
  <c r="E40" i="102" s="1"/>
  <c r="D17" i="102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W17" i="103"/>
  <c r="V17" i="103"/>
  <c r="V38" i="103" s="1"/>
  <c r="U17" i="103"/>
  <c r="U38" i="103" s="1"/>
  <c r="T17" i="103"/>
  <c r="S17" i="103"/>
  <c r="S38" i="103" s="1"/>
  <c r="R17" i="103"/>
  <c r="R38" i="103" s="1"/>
  <c r="Q17" i="103"/>
  <c r="Q38" i="103" s="1"/>
  <c r="P17" i="103"/>
  <c r="P38" i="103" s="1"/>
  <c r="O17" i="103"/>
  <c r="N17" i="103"/>
  <c r="N38" i="103" s="1"/>
  <c r="M17" i="103"/>
  <c r="M38" i="103" s="1"/>
  <c r="L17" i="103"/>
  <c r="K17" i="103"/>
  <c r="K38" i="103" s="1"/>
  <c r="J17" i="103"/>
  <c r="J38" i="103" s="1"/>
  <c r="I17" i="103"/>
  <c r="I38" i="103" s="1"/>
  <c r="H17" i="103"/>
  <c r="H38" i="103" s="1"/>
  <c r="G17" i="103"/>
  <c r="F17" i="103"/>
  <c r="F38" i="103" s="1"/>
  <c r="F40" i="103" s="1"/>
  <c r="E17" i="103"/>
  <c r="E38" i="103" s="1"/>
  <c r="E40" i="103" s="1"/>
  <c r="D17" i="103"/>
  <c r="C17" i="103"/>
  <c r="C38" i="103" s="1"/>
  <c r="C40" i="103" s="1"/>
  <c r="AA17" i="104"/>
  <c r="AA38" i="104" s="1"/>
  <c r="AA40" i="104" s="1"/>
  <c r="Y17" i="104"/>
  <c r="X17" i="104"/>
  <c r="X38" i="104" s="1"/>
  <c r="W17" i="104"/>
  <c r="V17" i="104"/>
  <c r="V38" i="104" s="1"/>
  <c r="U17" i="104"/>
  <c r="U38" i="104" s="1"/>
  <c r="T17" i="104"/>
  <c r="S17" i="104"/>
  <c r="S38" i="104" s="1"/>
  <c r="R17" i="104"/>
  <c r="R38" i="104" s="1"/>
  <c r="Q17" i="104"/>
  <c r="Q38" i="104" s="1"/>
  <c r="P17" i="104"/>
  <c r="P38" i="104" s="1"/>
  <c r="O17" i="104"/>
  <c r="N17" i="104"/>
  <c r="N38" i="104" s="1"/>
  <c r="M17" i="104"/>
  <c r="M38" i="104" s="1"/>
  <c r="L17" i="104"/>
  <c r="K17" i="104"/>
  <c r="K38" i="104" s="1"/>
  <c r="J17" i="104"/>
  <c r="J38" i="104" s="1"/>
  <c r="I17" i="104"/>
  <c r="I38" i="104" s="1"/>
  <c r="H17" i="104"/>
  <c r="H38" i="104" s="1"/>
  <c r="G17" i="104"/>
  <c r="F17" i="104"/>
  <c r="F38" i="104" s="1"/>
  <c r="F40" i="104" s="1"/>
  <c r="E17" i="104"/>
  <c r="E38" i="104" s="1"/>
  <c r="E40" i="104" s="1"/>
  <c r="D17" i="104"/>
  <c r="C17" i="104"/>
  <c r="C38" i="104" s="1"/>
  <c r="C40" i="104" s="1"/>
  <c r="AA17" i="105"/>
  <c r="AA38" i="105" s="1"/>
  <c r="AA40" i="105" s="1"/>
  <c r="Y17" i="105"/>
  <c r="Y38" i="105" s="1"/>
  <c r="X17" i="105"/>
  <c r="X38" i="105" s="1"/>
  <c r="X40" i="105" s="1"/>
  <c r="W17" i="105"/>
  <c r="V17" i="105"/>
  <c r="V38" i="105" s="1"/>
  <c r="U17" i="105"/>
  <c r="U38" i="105" s="1"/>
  <c r="T17" i="105"/>
  <c r="S17" i="105"/>
  <c r="S38" i="105" s="1"/>
  <c r="R17" i="105"/>
  <c r="R38" i="105" s="1"/>
  <c r="Q17" i="105"/>
  <c r="Q38" i="105" s="1"/>
  <c r="P17" i="105"/>
  <c r="P38" i="105" s="1"/>
  <c r="O17" i="105"/>
  <c r="N17" i="105"/>
  <c r="N38" i="105" s="1"/>
  <c r="M17" i="105"/>
  <c r="M38" i="105" s="1"/>
  <c r="L17" i="105"/>
  <c r="K17" i="105"/>
  <c r="K38" i="105" s="1"/>
  <c r="J17" i="105"/>
  <c r="J38" i="105" s="1"/>
  <c r="I17" i="105"/>
  <c r="I38" i="105" s="1"/>
  <c r="H17" i="105"/>
  <c r="H38" i="105" s="1"/>
  <c r="G17" i="105"/>
  <c r="F17" i="105"/>
  <c r="F38" i="105" s="1"/>
  <c r="F40" i="105" s="1"/>
  <c r="E17" i="105"/>
  <c r="E38" i="105" s="1"/>
  <c r="E40" i="105" s="1"/>
  <c r="D17" i="105"/>
  <c r="C17" i="105"/>
  <c r="C38" i="105" s="1"/>
  <c r="C40" i="105" s="1"/>
  <c r="AA17" i="106"/>
  <c r="AA38" i="106" s="1"/>
  <c r="AA40" i="106" s="1"/>
  <c r="Y17" i="106"/>
  <c r="Y38" i="106" s="1"/>
  <c r="Y40" i="106" s="1"/>
  <c r="X17" i="106"/>
  <c r="W17" i="106"/>
  <c r="V17" i="106"/>
  <c r="V38" i="106" s="1"/>
  <c r="U17" i="106"/>
  <c r="U38" i="106" s="1"/>
  <c r="T17" i="106"/>
  <c r="S17" i="106"/>
  <c r="S38" i="106" s="1"/>
  <c r="R17" i="106"/>
  <c r="R38" i="106" s="1"/>
  <c r="Q17" i="106"/>
  <c r="Q38" i="106" s="1"/>
  <c r="P17" i="106"/>
  <c r="P38" i="106" s="1"/>
  <c r="O17" i="106"/>
  <c r="N17" i="106"/>
  <c r="N38" i="106" s="1"/>
  <c r="M17" i="106"/>
  <c r="M38" i="106" s="1"/>
  <c r="L17" i="106"/>
  <c r="K17" i="106"/>
  <c r="K38" i="106" s="1"/>
  <c r="J17" i="106"/>
  <c r="J38" i="106" s="1"/>
  <c r="I17" i="106"/>
  <c r="I38" i="106" s="1"/>
  <c r="H17" i="106"/>
  <c r="H38" i="106" s="1"/>
  <c r="G17" i="106"/>
  <c r="F17" i="106"/>
  <c r="F38" i="106" s="1"/>
  <c r="F40" i="106" s="1"/>
  <c r="E17" i="106"/>
  <c r="E38" i="106" s="1"/>
  <c r="E40" i="106" s="1"/>
  <c r="D17" i="106"/>
  <c r="C17" i="106"/>
  <c r="C38" i="106" s="1"/>
  <c r="C40" i="106" s="1"/>
  <c r="AA17" i="107"/>
  <c r="AA38" i="107" s="1"/>
  <c r="AA40" i="107" s="1"/>
  <c r="Y17" i="107"/>
  <c r="Y38" i="107" s="1"/>
  <c r="Y40" i="107" s="1"/>
  <c r="X17" i="107"/>
  <c r="W17" i="107"/>
  <c r="V17" i="107"/>
  <c r="V38" i="107" s="1"/>
  <c r="U17" i="107"/>
  <c r="U38" i="107" s="1"/>
  <c r="T17" i="107"/>
  <c r="S17" i="107"/>
  <c r="S38" i="107" s="1"/>
  <c r="R17" i="107"/>
  <c r="R38" i="107" s="1"/>
  <c r="Q17" i="107"/>
  <c r="Q38" i="107" s="1"/>
  <c r="P17" i="107"/>
  <c r="P38" i="107" s="1"/>
  <c r="O17" i="107"/>
  <c r="N17" i="107"/>
  <c r="N38" i="107" s="1"/>
  <c r="M17" i="107"/>
  <c r="M38" i="107" s="1"/>
  <c r="L17" i="107"/>
  <c r="K17" i="107"/>
  <c r="K38" i="107" s="1"/>
  <c r="J17" i="107"/>
  <c r="J38" i="107" s="1"/>
  <c r="I17" i="107"/>
  <c r="I38" i="107" s="1"/>
  <c r="H17" i="107"/>
  <c r="H38" i="107" s="1"/>
  <c r="G17" i="107"/>
  <c r="F17" i="107"/>
  <c r="F38" i="107" s="1"/>
  <c r="F40" i="107" s="1"/>
  <c r="E17" i="107"/>
  <c r="E38" i="107" s="1"/>
  <c r="E40" i="107" s="1"/>
  <c r="D17" i="107"/>
  <c r="C17" i="107"/>
  <c r="C38" i="107" s="1"/>
  <c r="C40" i="107" s="1"/>
  <c r="AA17" i="108"/>
  <c r="AA38" i="108" s="1"/>
  <c r="AA40" i="108" s="1"/>
  <c r="Y17" i="108"/>
  <c r="Y38" i="108" s="1"/>
  <c r="Y40" i="108" s="1"/>
  <c r="X17" i="108"/>
  <c r="X38" i="108" s="1"/>
  <c r="W17" i="108"/>
  <c r="V17" i="108"/>
  <c r="V38" i="108" s="1"/>
  <c r="U17" i="108"/>
  <c r="U38" i="108" s="1"/>
  <c r="T17" i="108"/>
  <c r="S17" i="108"/>
  <c r="S38" i="108" s="1"/>
  <c r="R17" i="108"/>
  <c r="R38" i="108" s="1"/>
  <c r="Q17" i="108"/>
  <c r="Q38" i="108" s="1"/>
  <c r="P17" i="108"/>
  <c r="P38" i="108" s="1"/>
  <c r="O17" i="108"/>
  <c r="N17" i="108"/>
  <c r="N38" i="108" s="1"/>
  <c r="M17" i="108"/>
  <c r="M38" i="108" s="1"/>
  <c r="L17" i="108"/>
  <c r="K17" i="108"/>
  <c r="K38" i="108" s="1"/>
  <c r="J17" i="108"/>
  <c r="J38" i="108" s="1"/>
  <c r="I17" i="108"/>
  <c r="I38" i="108" s="1"/>
  <c r="H17" i="108"/>
  <c r="H38" i="108" s="1"/>
  <c r="G17" i="108"/>
  <c r="F17" i="108"/>
  <c r="F38" i="108" s="1"/>
  <c r="F40" i="108" s="1"/>
  <c r="E17" i="108"/>
  <c r="E38" i="108" s="1"/>
  <c r="E40" i="108" s="1"/>
  <c r="D17" i="108"/>
  <c r="C17" i="108"/>
  <c r="C38" i="108" s="1"/>
  <c r="C40" i="108" s="1"/>
  <c r="AA17" i="109"/>
  <c r="AA38" i="109" s="1"/>
  <c r="AA40" i="109" s="1"/>
  <c r="Y17" i="109"/>
  <c r="Y38" i="109" s="1"/>
  <c r="X17" i="109"/>
  <c r="W17" i="109"/>
  <c r="V17" i="109"/>
  <c r="V38" i="109" s="1"/>
  <c r="U17" i="109"/>
  <c r="U38" i="109" s="1"/>
  <c r="T17" i="109"/>
  <c r="S17" i="109"/>
  <c r="S38" i="109" s="1"/>
  <c r="R17" i="109"/>
  <c r="R38" i="109" s="1"/>
  <c r="Q17" i="109"/>
  <c r="Q38" i="109" s="1"/>
  <c r="P17" i="109"/>
  <c r="P38" i="109" s="1"/>
  <c r="O17" i="109"/>
  <c r="N17" i="109"/>
  <c r="N38" i="109" s="1"/>
  <c r="M17" i="109"/>
  <c r="M38" i="109" s="1"/>
  <c r="L17" i="109"/>
  <c r="K17" i="109"/>
  <c r="K38" i="109" s="1"/>
  <c r="J17" i="109"/>
  <c r="J38" i="109" s="1"/>
  <c r="I17" i="109"/>
  <c r="I38" i="109" s="1"/>
  <c r="H17" i="109"/>
  <c r="H38" i="109" s="1"/>
  <c r="G17" i="109"/>
  <c r="F17" i="109"/>
  <c r="F38" i="109" s="1"/>
  <c r="F40" i="109" s="1"/>
  <c r="E17" i="109"/>
  <c r="E38" i="109" s="1"/>
  <c r="E40" i="109" s="1"/>
  <c r="D17" i="109"/>
  <c r="C17" i="109"/>
  <c r="C38" i="109" s="1"/>
  <c r="C40" i="109" s="1"/>
  <c r="AA17" i="110"/>
  <c r="AA38" i="110" s="1"/>
  <c r="AA40" i="110" s="1"/>
  <c r="Y17" i="110"/>
  <c r="Y38" i="110" s="1"/>
  <c r="Y40" i="110" s="1"/>
  <c r="X17" i="110"/>
  <c r="W17" i="110"/>
  <c r="V17" i="110"/>
  <c r="V38" i="110" s="1"/>
  <c r="U17" i="110"/>
  <c r="U38" i="110" s="1"/>
  <c r="T17" i="110"/>
  <c r="S17" i="110"/>
  <c r="S38" i="110" s="1"/>
  <c r="R17" i="110"/>
  <c r="R38" i="110" s="1"/>
  <c r="Q17" i="110"/>
  <c r="Q38" i="110" s="1"/>
  <c r="P17" i="110"/>
  <c r="P38" i="110" s="1"/>
  <c r="O17" i="110"/>
  <c r="N17" i="110"/>
  <c r="N38" i="110" s="1"/>
  <c r="M17" i="110"/>
  <c r="M38" i="110" s="1"/>
  <c r="L17" i="110"/>
  <c r="K17" i="110"/>
  <c r="K38" i="110" s="1"/>
  <c r="J17" i="110"/>
  <c r="J38" i="110" s="1"/>
  <c r="I17" i="110"/>
  <c r="I38" i="110" s="1"/>
  <c r="H17" i="110"/>
  <c r="H38" i="110" s="1"/>
  <c r="G17" i="110"/>
  <c r="F17" i="110"/>
  <c r="F38" i="110" s="1"/>
  <c r="F40" i="110" s="1"/>
  <c r="E17" i="110"/>
  <c r="E38" i="110" s="1"/>
  <c r="E40" i="110" s="1"/>
  <c r="D17" i="110"/>
  <c r="C17" i="110"/>
  <c r="C38" i="110" s="1"/>
  <c r="C40" i="110" s="1"/>
  <c r="AA17" i="111"/>
  <c r="AA38" i="111" s="1"/>
  <c r="AA40" i="111" s="1"/>
  <c r="Y17" i="111"/>
  <c r="Y38" i="111" s="1"/>
  <c r="Y40" i="111" s="1"/>
  <c r="X17" i="111"/>
  <c r="W17" i="111"/>
  <c r="W38" i="111" s="1"/>
  <c r="V17" i="111"/>
  <c r="V38" i="111" s="1"/>
  <c r="U17" i="111"/>
  <c r="U38" i="111" s="1"/>
  <c r="T17" i="111"/>
  <c r="T38" i="111" s="1"/>
  <c r="S17" i="111"/>
  <c r="S38" i="111" s="1"/>
  <c r="R17" i="111"/>
  <c r="R38" i="111" s="1"/>
  <c r="Q17" i="111"/>
  <c r="Q38" i="111" s="1"/>
  <c r="P17" i="111"/>
  <c r="P38" i="111" s="1"/>
  <c r="O17" i="111"/>
  <c r="O38" i="111" s="1"/>
  <c r="N17" i="111"/>
  <c r="N38" i="111" s="1"/>
  <c r="M17" i="111"/>
  <c r="M38" i="111" s="1"/>
  <c r="L17" i="111"/>
  <c r="L38" i="111" s="1"/>
  <c r="K17" i="111"/>
  <c r="K38" i="111" s="1"/>
  <c r="J17" i="111"/>
  <c r="J38" i="111" s="1"/>
  <c r="I17" i="111"/>
  <c r="I38" i="111" s="1"/>
  <c r="H17" i="111"/>
  <c r="H38" i="111" s="1"/>
  <c r="G17" i="111"/>
  <c r="G38" i="111" s="1"/>
  <c r="G40" i="111" s="1"/>
  <c r="H39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C38" i="111" s="1"/>
  <c r="C40" i="111" s="1"/>
  <c r="AA17" i="112"/>
  <c r="AA38" i="112" s="1"/>
  <c r="AA40" i="112" s="1"/>
  <c r="Y17" i="112"/>
  <c r="Y38" i="112" s="1"/>
  <c r="Y40" i="112" s="1"/>
  <c r="X17" i="112"/>
  <c r="W17" i="112"/>
  <c r="W38" i="112" s="1"/>
  <c r="V17" i="112"/>
  <c r="V38" i="112" s="1"/>
  <c r="U17" i="112"/>
  <c r="U38" i="112" s="1"/>
  <c r="T17" i="112"/>
  <c r="T38" i="112" s="1"/>
  <c r="S17" i="112"/>
  <c r="S38" i="112" s="1"/>
  <c r="R17" i="112"/>
  <c r="R38" i="112" s="1"/>
  <c r="Q17" i="112"/>
  <c r="Q38" i="112" s="1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K38" i="112" s="1"/>
  <c r="J17" i="112"/>
  <c r="J38" i="112" s="1"/>
  <c r="I17" i="112"/>
  <c r="I38" i="112" s="1"/>
  <c r="H17" i="112"/>
  <c r="H38" i="112" s="1"/>
  <c r="G17" i="112"/>
  <c r="G38" i="112" s="1"/>
  <c r="G40" i="112" s="1"/>
  <c r="H39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C38" i="112" s="1"/>
  <c r="C40" i="112" s="1"/>
  <c r="AA17" i="113"/>
  <c r="AA38" i="113" s="1"/>
  <c r="AA40" i="113" s="1"/>
  <c r="Y17" i="113"/>
  <c r="Y38" i="113" s="1"/>
  <c r="Y40" i="113" s="1"/>
  <c r="X17" i="113"/>
  <c r="X38" i="113" s="1"/>
  <c r="W17" i="113"/>
  <c r="W38" i="113" s="1"/>
  <c r="V17" i="113"/>
  <c r="V38" i="113" s="1"/>
  <c r="U17" i="113"/>
  <c r="U38" i="113" s="1"/>
  <c r="T17" i="113"/>
  <c r="T38" i="113" s="1"/>
  <c r="S17" i="113"/>
  <c r="S38" i="113" s="1"/>
  <c r="R17" i="113"/>
  <c r="R38" i="113" s="1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K38" i="113" s="1"/>
  <c r="J17" i="113"/>
  <c r="J38" i="113" s="1"/>
  <c r="I17" i="113"/>
  <c r="I38" i="113" s="1"/>
  <c r="H17" i="113"/>
  <c r="H38" i="113" s="1"/>
  <c r="G17" i="113"/>
  <c r="G38" i="113" s="1"/>
  <c r="G40" i="113" s="1"/>
  <c r="H39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AA17" i="114"/>
  <c r="AA38" i="114" s="1"/>
  <c r="AA40" i="114" s="1"/>
  <c r="Y17" i="114"/>
  <c r="Y38" i="114" s="1"/>
  <c r="Y40" i="114" s="1"/>
  <c r="X17" i="114"/>
  <c r="W17" i="114"/>
  <c r="W38" i="114" s="1"/>
  <c r="V17" i="114"/>
  <c r="V38" i="114" s="1"/>
  <c r="U17" i="114"/>
  <c r="U38" i="114" s="1"/>
  <c r="T17" i="114"/>
  <c r="T38" i="114" s="1"/>
  <c r="S17" i="114"/>
  <c r="S38" i="114" s="1"/>
  <c r="R17" i="114"/>
  <c r="R38" i="114" s="1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L38" i="114" s="1"/>
  <c r="K17" i="114"/>
  <c r="K38" i="114" s="1"/>
  <c r="J17" i="114"/>
  <c r="J38" i="114" s="1"/>
  <c r="I17" i="114"/>
  <c r="I38" i="114" s="1"/>
  <c r="H17" i="114"/>
  <c r="H38" i="114" s="1"/>
  <c r="G17" i="114"/>
  <c r="G38" i="114" s="1"/>
  <c r="G40" i="114" s="1"/>
  <c r="H39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C38" i="114" s="1"/>
  <c r="C40" i="114" s="1"/>
  <c r="AA17" i="115"/>
  <c r="AA38" i="115" s="1"/>
  <c r="AA40" i="115" s="1"/>
  <c r="Y17" i="115"/>
  <c r="Y38" i="115" s="1"/>
  <c r="Y40" i="115" s="1"/>
  <c r="X17" i="115"/>
  <c r="W17" i="115"/>
  <c r="W38" i="115" s="1"/>
  <c r="V17" i="115"/>
  <c r="V38" i="115" s="1"/>
  <c r="U17" i="115"/>
  <c r="U38" i="115" s="1"/>
  <c r="T17" i="115"/>
  <c r="T38" i="115" s="1"/>
  <c r="S17" i="115"/>
  <c r="S38" i="115" s="1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M38" i="115" s="1"/>
  <c r="L17" i="115"/>
  <c r="L38" i="115" s="1"/>
  <c r="K17" i="115"/>
  <c r="K38" i="115" s="1"/>
  <c r="J17" i="115"/>
  <c r="J38" i="115" s="1"/>
  <c r="I17" i="115"/>
  <c r="I38" i="115" s="1"/>
  <c r="H17" i="115"/>
  <c r="H38" i="115" s="1"/>
  <c r="G17" i="115"/>
  <c r="G38" i="115" s="1"/>
  <c r="G40" i="115" s="1"/>
  <c r="H39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C38" i="115" s="1"/>
  <c r="C40" i="115" s="1"/>
  <c r="AA17" i="116"/>
  <c r="AA38" i="116" s="1"/>
  <c r="AA40" i="116" s="1"/>
  <c r="Y17" i="116"/>
  <c r="Y38" i="116" s="1"/>
  <c r="Y40" i="116" s="1"/>
  <c r="X17" i="116"/>
  <c r="W17" i="116"/>
  <c r="W38" i="116" s="1"/>
  <c r="V17" i="116"/>
  <c r="V38" i="116" s="1"/>
  <c r="U17" i="116"/>
  <c r="U38" i="116" s="1"/>
  <c r="T17" i="116"/>
  <c r="T38" i="116" s="1"/>
  <c r="S17" i="116"/>
  <c r="S38" i="116" s="1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L38" i="116" s="1"/>
  <c r="K17" i="116"/>
  <c r="K38" i="116" s="1"/>
  <c r="J17" i="116"/>
  <c r="J38" i="116" s="1"/>
  <c r="I17" i="116"/>
  <c r="I38" i="116" s="1"/>
  <c r="H17" i="116"/>
  <c r="H38" i="116" s="1"/>
  <c r="G17" i="116"/>
  <c r="G38" i="116" s="1"/>
  <c r="G40" i="116" s="1"/>
  <c r="H39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C38" i="116" s="1"/>
  <c r="C40" i="116" s="1"/>
  <c r="AA17" i="117"/>
  <c r="AA38" i="117" s="1"/>
  <c r="AA40" i="117" s="1"/>
  <c r="Z17" i="117"/>
  <c r="Y17" i="117"/>
  <c r="Y38" i="117" s="1"/>
  <c r="Y40" i="117" s="1"/>
  <c r="X17" i="117"/>
  <c r="X38" i="117" s="1"/>
  <c r="W17" i="117"/>
  <c r="W38" i="117" s="1"/>
  <c r="V17" i="117"/>
  <c r="V38" i="117" s="1"/>
  <c r="U17" i="117"/>
  <c r="U38" i="117" s="1"/>
  <c r="T17" i="117"/>
  <c r="T38" i="117" s="1"/>
  <c r="S17" i="117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J17" i="117"/>
  <c r="J38" i="117" s="1"/>
  <c r="I17" i="117"/>
  <c r="I38" i="117" s="1"/>
  <c r="H17" i="117"/>
  <c r="H38" i="117" s="1"/>
  <c r="G17" i="117"/>
  <c r="G38" i="117" s="1"/>
  <c r="G40" i="117" s="1"/>
  <c r="H39" i="117" s="1"/>
  <c r="H40" i="117" s="1"/>
  <c r="I39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AA17" i="118"/>
  <c r="AA38" i="118" s="1"/>
  <c r="AA40" i="118" s="1"/>
  <c r="Y17" i="118"/>
  <c r="Y38" i="118" s="1"/>
  <c r="Y40" i="118" s="1"/>
  <c r="X17" i="118"/>
  <c r="W17" i="118"/>
  <c r="W38" i="118" s="1"/>
  <c r="V17" i="118"/>
  <c r="V38" i="118" s="1"/>
  <c r="U17" i="118"/>
  <c r="U38" i="118" s="1"/>
  <c r="T17" i="118"/>
  <c r="T38" i="118" s="1"/>
  <c r="S17" i="118"/>
  <c r="S38" i="118" s="1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K38" i="118" s="1"/>
  <c r="J17" i="118"/>
  <c r="J38" i="118" s="1"/>
  <c r="I17" i="118"/>
  <c r="I38" i="118" s="1"/>
  <c r="H17" i="118"/>
  <c r="H38" i="118" s="1"/>
  <c r="G17" i="118"/>
  <c r="G38" i="118" s="1"/>
  <c r="G40" i="118" s="1"/>
  <c r="H39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W17" i="119"/>
  <c r="W38" i="119" s="1"/>
  <c r="V17" i="119"/>
  <c r="V38" i="119" s="1"/>
  <c r="U17" i="119"/>
  <c r="U38" i="119" s="1"/>
  <c r="T17" i="119"/>
  <c r="T38" i="119" s="1"/>
  <c r="S17" i="119"/>
  <c r="S38" i="119" s="1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M38" i="119" s="1"/>
  <c r="L17" i="119"/>
  <c r="L38" i="119" s="1"/>
  <c r="K17" i="119"/>
  <c r="K38" i="119" s="1"/>
  <c r="J17" i="119"/>
  <c r="J38" i="119" s="1"/>
  <c r="I17" i="119"/>
  <c r="I38" i="119" s="1"/>
  <c r="H17" i="119"/>
  <c r="H38" i="119" s="1"/>
  <c r="G17" i="119"/>
  <c r="G38" i="119" s="1"/>
  <c r="G40" i="119" s="1"/>
  <c r="H39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C38" i="119" s="1"/>
  <c r="C40" i="119" s="1"/>
  <c r="AA17" i="120"/>
  <c r="AA38" i="120" s="1"/>
  <c r="AA40" i="120" s="1"/>
  <c r="Y17" i="120"/>
  <c r="X17" i="120"/>
  <c r="X38" i="120" s="1"/>
  <c r="W17" i="120"/>
  <c r="W38" i="120" s="1"/>
  <c r="V17" i="120"/>
  <c r="V38" i="120" s="1"/>
  <c r="U17" i="120"/>
  <c r="U38" i="120" s="1"/>
  <c r="T17" i="120"/>
  <c r="T38" i="120" s="1"/>
  <c r="S17" i="120"/>
  <c r="S38" i="120" s="1"/>
  <c r="R17" i="120"/>
  <c r="R38" i="120" s="1"/>
  <c r="Q17" i="120"/>
  <c r="Q38" i="120" s="1"/>
  <c r="P17" i="120"/>
  <c r="P38" i="120" s="1"/>
  <c r="O17" i="120"/>
  <c r="O38" i="120" s="1"/>
  <c r="N17" i="120"/>
  <c r="N38" i="120" s="1"/>
  <c r="M17" i="120"/>
  <c r="M38" i="120" s="1"/>
  <c r="L17" i="120"/>
  <c r="L38" i="120" s="1"/>
  <c r="K17" i="120"/>
  <c r="K38" i="120" s="1"/>
  <c r="J17" i="120"/>
  <c r="J38" i="120" s="1"/>
  <c r="I17" i="120"/>
  <c r="I38" i="120" s="1"/>
  <c r="H17" i="120"/>
  <c r="H38" i="120" s="1"/>
  <c r="G17" i="120"/>
  <c r="G38" i="120" s="1"/>
  <c r="G40" i="120" s="1"/>
  <c r="H39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Y17" i="121"/>
  <c r="Y38" i="121" s="1"/>
  <c r="X17" i="121"/>
  <c r="X38" i="121" s="1"/>
  <c r="X40" i="121" s="1"/>
  <c r="W17" i="121"/>
  <c r="W38" i="121" s="1"/>
  <c r="V17" i="121"/>
  <c r="V38" i="121" s="1"/>
  <c r="U17" i="121"/>
  <c r="U38" i="121" s="1"/>
  <c r="T17" i="121"/>
  <c r="T38" i="121" s="1"/>
  <c r="S17" i="121"/>
  <c r="S38" i="121" s="1"/>
  <c r="R17" i="121"/>
  <c r="R38" i="121" s="1"/>
  <c r="Q17" i="121"/>
  <c r="Q38" i="121" s="1"/>
  <c r="P17" i="121"/>
  <c r="P38" i="121" s="1"/>
  <c r="O17" i="121"/>
  <c r="O38" i="121" s="1"/>
  <c r="N17" i="121"/>
  <c r="N38" i="121" s="1"/>
  <c r="M17" i="121"/>
  <c r="M38" i="121" s="1"/>
  <c r="L17" i="121"/>
  <c r="L38" i="121" s="1"/>
  <c r="K17" i="121"/>
  <c r="K38" i="121" s="1"/>
  <c r="J17" i="121"/>
  <c r="J38" i="121" s="1"/>
  <c r="I17" i="121"/>
  <c r="I38" i="121" s="1"/>
  <c r="H17" i="121"/>
  <c r="H38" i="121" s="1"/>
  <c r="G17" i="121"/>
  <c r="G38" i="121" s="1"/>
  <c r="G40" i="121" s="1"/>
  <c r="H39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W17" i="122"/>
  <c r="W38" i="122" s="1"/>
  <c r="V17" i="122"/>
  <c r="V38" i="122" s="1"/>
  <c r="U17" i="122"/>
  <c r="U38" i="122" s="1"/>
  <c r="T17" i="122"/>
  <c r="T38" i="122" s="1"/>
  <c r="S17" i="122"/>
  <c r="S38" i="122" s="1"/>
  <c r="R17" i="122"/>
  <c r="R38" i="122" s="1"/>
  <c r="Q17" i="122"/>
  <c r="Q38" i="122" s="1"/>
  <c r="P17" i="122"/>
  <c r="P38" i="122" s="1"/>
  <c r="O17" i="122"/>
  <c r="O38" i="122" s="1"/>
  <c r="N17" i="122"/>
  <c r="N38" i="122" s="1"/>
  <c r="M17" i="122"/>
  <c r="M38" i="122" s="1"/>
  <c r="L17" i="122"/>
  <c r="L38" i="122" s="1"/>
  <c r="K17" i="122"/>
  <c r="K38" i="122" s="1"/>
  <c r="J17" i="122"/>
  <c r="J38" i="122" s="1"/>
  <c r="I17" i="122"/>
  <c r="I38" i="122" s="1"/>
  <c r="H17" i="122"/>
  <c r="H38" i="122" s="1"/>
  <c r="G17" i="122"/>
  <c r="G38" i="122" s="1"/>
  <c r="G40" i="122" s="1"/>
  <c r="H39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Y38" i="123" s="1"/>
  <c r="Y40" i="123" s="1"/>
  <c r="X17" i="123"/>
  <c r="W17" i="123"/>
  <c r="W38" i="123" s="1"/>
  <c r="V17" i="123"/>
  <c r="V38" i="123" s="1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P38" i="123" s="1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H38" i="123" s="1"/>
  <c r="G17" i="123"/>
  <c r="G38" i="123" s="1"/>
  <c r="G40" i="123" s="1"/>
  <c r="H39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Y40" i="124" s="1"/>
  <c r="X17" i="124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P38" i="124" s="1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H38" i="124" s="1"/>
  <c r="G17" i="124"/>
  <c r="G38" i="124" s="1"/>
  <c r="G40" i="124" s="1"/>
  <c r="H39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Y38" i="125" s="1"/>
  <c r="Y40" i="125" s="1"/>
  <c r="X17" i="125"/>
  <c r="W17" i="125"/>
  <c r="W38" i="125" s="1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Y38" i="126" s="1"/>
  <c r="Y40" i="126" s="1"/>
  <c r="X17" i="126"/>
  <c r="X38" i="126" s="1"/>
  <c r="W17" i="126"/>
  <c r="W38" i="126" s="1"/>
  <c r="V17" i="126"/>
  <c r="V38" i="126" s="1"/>
  <c r="U17" i="126"/>
  <c r="U38" i="126" s="1"/>
  <c r="T17" i="126"/>
  <c r="T38" i="126" s="1"/>
  <c r="S17" i="126"/>
  <c r="S38" i="126" s="1"/>
  <c r="R17" i="126"/>
  <c r="R38" i="126" s="1"/>
  <c r="Q17" i="126"/>
  <c r="Q38" i="126" s="1"/>
  <c r="P17" i="126"/>
  <c r="P38" i="126" s="1"/>
  <c r="O17" i="126"/>
  <c r="O38" i="126" s="1"/>
  <c r="N17" i="126"/>
  <c r="N38" i="126" s="1"/>
  <c r="M17" i="126"/>
  <c r="M38" i="126" s="1"/>
  <c r="L17" i="126"/>
  <c r="L38" i="126" s="1"/>
  <c r="K17" i="126"/>
  <c r="K38" i="126" s="1"/>
  <c r="J17" i="126"/>
  <c r="J38" i="126" s="1"/>
  <c r="I17" i="126"/>
  <c r="I38" i="126" s="1"/>
  <c r="H17" i="126"/>
  <c r="H38" i="126" s="1"/>
  <c r="G17" i="126"/>
  <c r="G38" i="126" s="1"/>
  <c r="G40" i="126" s="1"/>
  <c r="H39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W17" i="127"/>
  <c r="W38" i="127" s="1"/>
  <c r="V17" i="127"/>
  <c r="V38" i="127" s="1"/>
  <c r="U17" i="127"/>
  <c r="U38" i="127" s="1"/>
  <c r="T17" i="127"/>
  <c r="T38" i="127" s="1"/>
  <c r="S17" i="127"/>
  <c r="S38" i="127" s="1"/>
  <c r="R17" i="127"/>
  <c r="R38" i="127" s="1"/>
  <c r="Q17" i="127"/>
  <c r="Q38" i="127" s="1"/>
  <c r="P17" i="127"/>
  <c r="P38" i="127" s="1"/>
  <c r="O17" i="127"/>
  <c r="O38" i="127" s="1"/>
  <c r="N17" i="127"/>
  <c r="N38" i="127" s="1"/>
  <c r="M17" i="127"/>
  <c r="M38" i="127" s="1"/>
  <c r="L17" i="127"/>
  <c r="L38" i="127" s="1"/>
  <c r="K17" i="127"/>
  <c r="K38" i="127" s="1"/>
  <c r="J17" i="127"/>
  <c r="J38" i="127" s="1"/>
  <c r="I17" i="127"/>
  <c r="I38" i="127" s="1"/>
  <c r="H17" i="127"/>
  <c r="H38" i="127" s="1"/>
  <c r="G17" i="127"/>
  <c r="G38" i="127" s="1"/>
  <c r="G40" i="127" s="1"/>
  <c r="H39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Z17" i="128"/>
  <c r="Y17" i="128"/>
  <c r="Y38" i="128" s="1"/>
  <c r="Y40" i="128" s="1"/>
  <c r="X17" i="128"/>
  <c r="X38" i="128" s="1"/>
  <c r="W17" i="128"/>
  <c r="W38" i="128" s="1"/>
  <c r="V17" i="128"/>
  <c r="V38" i="128" s="1"/>
  <c r="U17" i="128"/>
  <c r="U38" i="128" s="1"/>
  <c r="T17" i="128"/>
  <c r="T38" i="128" s="1"/>
  <c r="S17" i="128"/>
  <c r="S38" i="128" s="1"/>
  <c r="R17" i="128"/>
  <c r="R38" i="128" s="1"/>
  <c r="Q17" i="128"/>
  <c r="Q38" i="128" s="1"/>
  <c r="P17" i="128"/>
  <c r="P38" i="128" s="1"/>
  <c r="O17" i="128"/>
  <c r="O38" i="128" s="1"/>
  <c r="N17" i="128"/>
  <c r="N38" i="128" s="1"/>
  <c r="M17" i="128"/>
  <c r="M38" i="128" s="1"/>
  <c r="L17" i="128"/>
  <c r="L38" i="128" s="1"/>
  <c r="K17" i="128"/>
  <c r="K38" i="128" s="1"/>
  <c r="J17" i="128"/>
  <c r="J38" i="128" s="1"/>
  <c r="I17" i="128"/>
  <c r="I38" i="128" s="1"/>
  <c r="H17" i="128"/>
  <c r="H38" i="128" s="1"/>
  <c r="G17" i="128"/>
  <c r="G38" i="128" s="1"/>
  <c r="G40" i="128" s="1"/>
  <c r="H39" i="128" s="1"/>
  <c r="H40" i="128" s="1"/>
  <c r="I39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X17" i="129"/>
  <c r="W17" i="129"/>
  <c r="W38" i="129" s="1"/>
  <c r="V17" i="129"/>
  <c r="V38" i="129" s="1"/>
  <c r="U17" i="129"/>
  <c r="U38" i="129" s="1"/>
  <c r="T17" i="129"/>
  <c r="T38" i="129" s="1"/>
  <c r="S17" i="129"/>
  <c r="S38" i="129" s="1"/>
  <c r="R17" i="129"/>
  <c r="Q17" i="129"/>
  <c r="Q38" i="129" s="1"/>
  <c r="P17" i="129"/>
  <c r="P38" i="129" s="1"/>
  <c r="O17" i="129"/>
  <c r="O38" i="129" s="1"/>
  <c r="N17" i="129"/>
  <c r="N38" i="129" s="1"/>
  <c r="M17" i="129"/>
  <c r="M38" i="129" s="1"/>
  <c r="L17" i="129"/>
  <c r="L38" i="129" s="1"/>
  <c r="K17" i="129"/>
  <c r="K38" i="129" s="1"/>
  <c r="J17" i="129"/>
  <c r="I17" i="129"/>
  <c r="I38" i="129" s="1"/>
  <c r="H17" i="129"/>
  <c r="H38" i="129" s="1"/>
  <c r="G17" i="129"/>
  <c r="G38" i="129" s="1"/>
  <c r="G40" i="129" s="1"/>
  <c r="H39" i="129" s="1"/>
  <c r="H40" i="129" s="1"/>
  <c r="I39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Y17" i="130"/>
  <c r="Y38" i="130" s="1"/>
  <c r="Y40" i="130" s="1"/>
  <c r="X17" i="130"/>
  <c r="W17" i="130"/>
  <c r="W38" i="130" s="1"/>
  <c r="V17" i="130"/>
  <c r="V38" i="130" s="1"/>
  <c r="U17" i="130"/>
  <c r="U38" i="130" s="1"/>
  <c r="T17" i="130"/>
  <c r="T38" i="130" s="1"/>
  <c r="S17" i="130"/>
  <c r="S38" i="130" s="1"/>
  <c r="R17" i="130"/>
  <c r="Q17" i="130"/>
  <c r="Q38" i="130" s="1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K38" i="130" s="1"/>
  <c r="J17" i="130"/>
  <c r="I17" i="130"/>
  <c r="I38" i="130" s="1"/>
  <c r="H17" i="130"/>
  <c r="H38" i="130" s="1"/>
  <c r="G17" i="130"/>
  <c r="G38" i="130" s="1"/>
  <c r="G40" i="130" s="1"/>
  <c r="H39" i="130" s="1"/>
  <c r="H40" i="130" s="1"/>
  <c r="I39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Y17" i="131"/>
  <c r="Y38" i="131" s="1"/>
  <c r="Y40" i="131" s="1"/>
  <c r="X17" i="13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I17" i="131"/>
  <c r="I38" i="131" s="1"/>
  <c r="H17" i="131"/>
  <c r="H38" i="131" s="1"/>
  <c r="G17" i="131"/>
  <c r="G38" i="131" s="1"/>
  <c r="G40" i="131" s="1"/>
  <c r="H39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Y17" i="132"/>
  <c r="Y38" i="132" s="1"/>
  <c r="Y40" i="132" s="1"/>
  <c r="X17" i="132"/>
  <c r="W17" i="132"/>
  <c r="W38" i="132" s="1"/>
  <c r="V17" i="132"/>
  <c r="V38" i="132" s="1"/>
  <c r="U17" i="132"/>
  <c r="U38" i="132" s="1"/>
  <c r="T17" i="132"/>
  <c r="T38" i="132" s="1"/>
  <c r="S17" i="132"/>
  <c r="S38" i="132" s="1"/>
  <c r="R17" i="132"/>
  <c r="Q17" i="132"/>
  <c r="Q38" i="132" s="1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I17" i="132"/>
  <c r="I38" i="132" s="1"/>
  <c r="H17" i="132"/>
  <c r="H38" i="132" s="1"/>
  <c r="G17" i="132"/>
  <c r="G38" i="132" s="1"/>
  <c r="G40" i="132" s="1"/>
  <c r="H39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Y17" i="133"/>
  <c r="Y38" i="133" s="1"/>
  <c r="Y40" i="133" s="1"/>
  <c r="X17" i="133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I17" i="133"/>
  <c r="I38" i="133" s="1"/>
  <c r="H17" i="133"/>
  <c r="H38" i="133" s="1"/>
  <c r="G17" i="133"/>
  <c r="G38" i="133" s="1"/>
  <c r="G40" i="133" s="1"/>
  <c r="H39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Y17" i="134"/>
  <c r="Y38" i="134" s="1"/>
  <c r="Y40" i="134" s="1"/>
  <c r="X17" i="134"/>
  <c r="X38" i="134" s="1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I17" i="134"/>
  <c r="I38" i="134" s="1"/>
  <c r="H17" i="134"/>
  <c r="H38" i="134" s="1"/>
  <c r="G17" i="134"/>
  <c r="G38" i="134" s="1"/>
  <c r="G40" i="134" s="1"/>
  <c r="H39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Y17" i="135"/>
  <c r="Y38" i="135" s="1"/>
  <c r="Y40" i="135" s="1"/>
  <c r="X17" i="135"/>
  <c r="W17" i="135"/>
  <c r="W38" i="135" s="1"/>
  <c r="V17" i="135"/>
  <c r="V38" i="135" s="1"/>
  <c r="U17" i="135"/>
  <c r="U38" i="135" s="1"/>
  <c r="T17" i="135"/>
  <c r="T38" i="135" s="1"/>
  <c r="S17" i="135"/>
  <c r="S38" i="135" s="1"/>
  <c r="R17" i="135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K38" i="135" s="1"/>
  <c r="J17" i="135"/>
  <c r="I17" i="135"/>
  <c r="I38" i="135" s="1"/>
  <c r="H17" i="135"/>
  <c r="H38" i="135" s="1"/>
  <c r="G17" i="135"/>
  <c r="G38" i="135" s="1"/>
  <c r="G40" i="135" s="1"/>
  <c r="H39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Y17" i="136"/>
  <c r="Y38" i="136" s="1"/>
  <c r="Y40" i="136" s="1"/>
  <c r="X17" i="136"/>
  <c r="X38" i="136" s="1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I17" i="136"/>
  <c r="I38" i="136" s="1"/>
  <c r="H17" i="136"/>
  <c r="H38" i="136" s="1"/>
  <c r="G17" i="136"/>
  <c r="G38" i="136" s="1"/>
  <c r="G40" i="136" s="1"/>
  <c r="H39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Y17" i="137"/>
  <c r="Y38" i="137" s="1"/>
  <c r="X17" i="137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I17" i="137"/>
  <c r="I38" i="137" s="1"/>
  <c r="H17" i="137"/>
  <c r="H38" i="137" s="1"/>
  <c r="G17" i="137"/>
  <c r="G38" i="137" s="1"/>
  <c r="G40" i="137" s="1"/>
  <c r="H39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Y17" i="138"/>
  <c r="Y38" i="138" s="1"/>
  <c r="Y40" i="138" s="1"/>
  <c r="X17" i="138"/>
  <c r="W17" i="138"/>
  <c r="W38" i="138" s="1"/>
  <c r="V17" i="138"/>
  <c r="V38" i="138" s="1"/>
  <c r="U17" i="138"/>
  <c r="U38" i="138" s="1"/>
  <c r="T17" i="138"/>
  <c r="T38" i="138" s="1"/>
  <c r="S17" i="138"/>
  <c r="S38" i="138" s="1"/>
  <c r="R17" i="138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I17" i="138"/>
  <c r="I38" i="138" s="1"/>
  <c r="H17" i="138"/>
  <c r="H38" i="138" s="1"/>
  <c r="G17" i="138"/>
  <c r="G38" i="138" s="1"/>
  <c r="G40" i="138" s="1"/>
  <c r="H39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Y17" i="139"/>
  <c r="Y38" i="139" s="1"/>
  <c r="Y40" i="139" s="1"/>
  <c r="X17" i="139"/>
  <c r="X38" i="139" s="1"/>
  <c r="W17" i="139"/>
  <c r="W38" i="139" s="1"/>
  <c r="V17" i="139"/>
  <c r="V38" i="139" s="1"/>
  <c r="U17" i="139"/>
  <c r="U38" i="139" s="1"/>
  <c r="T17" i="139"/>
  <c r="T38" i="139" s="1"/>
  <c r="S17" i="139"/>
  <c r="S38" i="139" s="1"/>
  <c r="R17" i="139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K38" i="139" s="1"/>
  <c r="J17" i="139"/>
  <c r="I17" i="139"/>
  <c r="I38" i="139" s="1"/>
  <c r="H17" i="139"/>
  <c r="H38" i="139" s="1"/>
  <c r="G17" i="139"/>
  <c r="G38" i="139" s="1"/>
  <c r="G40" i="139" s="1"/>
  <c r="H39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C38" i="139" s="1"/>
  <c r="C40" i="139" s="1"/>
  <c r="AA17" i="140"/>
  <c r="Y17" i="140"/>
  <c r="Y38" i="140" s="1"/>
  <c r="Y40" i="140" s="1"/>
  <c r="X17" i="140"/>
  <c r="W17" i="140"/>
  <c r="W38" i="140" s="1"/>
  <c r="V17" i="140"/>
  <c r="V38" i="140" s="1"/>
  <c r="U17" i="140"/>
  <c r="U38" i="140" s="1"/>
  <c r="T17" i="140"/>
  <c r="T38" i="140" s="1"/>
  <c r="S17" i="140"/>
  <c r="S38" i="140" s="1"/>
  <c r="R17" i="140"/>
  <c r="Q17" i="140"/>
  <c r="Q38" i="140" s="1"/>
  <c r="P17" i="140"/>
  <c r="P38" i="140" s="1"/>
  <c r="O17" i="140"/>
  <c r="O38" i="140" s="1"/>
  <c r="N17" i="140"/>
  <c r="N38" i="140" s="1"/>
  <c r="M17" i="140"/>
  <c r="M38" i="140" s="1"/>
  <c r="L17" i="140"/>
  <c r="L38" i="140" s="1"/>
  <c r="K17" i="140"/>
  <c r="K38" i="140" s="1"/>
  <c r="J17" i="140"/>
  <c r="I17" i="140"/>
  <c r="I38" i="140" s="1"/>
  <c r="H17" i="140"/>
  <c r="H38" i="140" s="1"/>
  <c r="G17" i="140"/>
  <c r="G38" i="140" s="1"/>
  <c r="G40" i="140" s="1"/>
  <c r="H39" i="140" s="1"/>
  <c r="F17" i="140"/>
  <c r="F38" i="140" s="1"/>
  <c r="F40" i="140" s="1"/>
  <c r="E17" i="140"/>
  <c r="E38" i="140" s="1"/>
  <c r="E40" i="140" s="1"/>
  <c r="D17" i="140"/>
  <c r="D38" i="140" s="1"/>
  <c r="D40" i="140" s="1"/>
  <c r="C17" i="140"/>
  <c r="C38" i="140" s="1"/>
  <c r="C40" i="140" s="1"/>
  <c r="AA17" i="141"/>
  <c r="Y17" i="141"/>
  <c r="Y38" i="141" s="1"/>
  <c r="X17" i="141"/>
  <c r="W17" i="141"/>
  <c r="W38" i="141" s="1"/>
  <c r="V17" i="141"/>
  <c r="V38" i="141" s="1"/>
  <c r="U17" i="141"/>
  <c r="U38" i="141" s="1"/>
  <c r="T17" i="141"/>
  <c r="T38" i="141" s="1"/>
  <c r="S17" i="141"/>
  <c r="S38" i="141" s="1"/>
  <c r="R17" i="141"/>
  <c r="Q17" i="141"/>
  <c r="Q38" i="141" s="1"/>
  <c r="P17" i="141"/>
  <c r="P38" i="141" s="1"/>
  <c r="O17" i="141"/>
  <c r="O38" i="141" s="1"/>
  <c r="N17" i="141"/>
  <c r="N38" i="141" s="1"/>
  <c r="M17" i="141"/>
  <c r="M38" i="141" s="1"/>
  <c r="L17" i="141"/>
  <c r="L38" i="141" s="1"/>
  <c r="K17" i="141"/>
  <c r="K38" i="141" s="1"/>
  <c r="J17" i="141"/>
  <c r="I17" i="141"/>
  <c r="I38" i="141" s="1"/>
  <c r="H17" i="141"/>
  <c r="H38" i="141" s="1"/>
  <c r="G17" i="141"/>
  <c r="G38" i="141" s="1"/>
  <c r="G40" i="141" s="1"/>
  <c r="H39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Y17" i="142"/>
  <c r="Y38" i="142" s="1"/>
  <c r="Y40" i="142" s="1"/>
  <c r="X17" i="142"/>
  <c r="W17" i="142"/>
  <c r="W38" i="142" s="1"/>
  <c r="V17" i="142"/>
  <c r="V38" i="142" s="1"/>
  <c r="U17" i="142"/>
  <c r="U38" i="142" s="1"/>
  <c r="T17" i="142"/>
  <c r="T38" i="142" s="1"/>
  <c r="S17" i="142"/>
  <c r="S38" i="142" s="1"/>
  <c r="R17" i="142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K38" i="142" s="1"/>
  <c r="J17" i="142"/>
  <c r="I17" i="142"/>
  <c r="I38" i="142" s="1"/>
  <c r="H17" i="142"/>
  <c r="H38" i="142" s="1"/>
  <c r="G17" i="142"/>
  <c r="G38" i="142" s="1"/>
  <c r="G40" i="142" s="1"/>
  <c r="H39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Y17" i="143"/>
  <c r="Y38" i="143" s="1"/>
  <c r="Y40" i="143" s="1"/>
  <c r="X17" i="143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AA38" i="144" s="1"/>
  <c r="AA40" i="144" s="1"/>
  <c r="Y17" i="144"/>
  <c r="Y38" i="144" s="1"/>
  <c r="Y40" i="144" s="1"/>
  <c r="X17" i="144"/>
  <c r="W17" i="144"/>
  <c r="W38" i="144" s="1"/>
  <c r="V17" i="144"/>
  <c r="V38" i="144" s="1"/>
  <c r="U17" i="144"/>
  <c r="U38" i="144" s="1"/>
  <c r="T17" i="144"/>
  <c r="T38" i="144" s="1"/>
  <c r="S17" i="144"/>
  <c r="S38" i="144" s="1"/>
  <c r="R17" i="144"/>
  <c r="R38" i="144" s="1"/>
  <c r="Q17" i="144"/>
  <c r="Q38" i="144" s="1"/>
  <c r="P17" i="144"/>
  <c r="P38" i="144" s="1"/>
  <c r="O17" i="144"/>
  <c r="O38" i="144" s="1"/>
  <c r="N17" i="144"/>
  <c r="N38" i="144" s="1"/>
  <c r="M17" i="144"/>
  <c r="M38" i="144" s="1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G38" i="144" s="1"/>
  <c r="G40" i="144" s="1"/>
  <c r="H39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AA17" i="145"/>
  <c r="AA38" i="145" s="1"/>
  <c r="AA40" i="145" s="1"/>
  <c r="Y17" i="145"/>
  <c r="Y38" i="145" s="1"/>
  <c r="Y40" i="145" s="1"/>
  <c r="X17" i="145"/>
  <c r="W17" i="145"/>
  <c r="W38" i="145" s="1"/>
  <c r="V17" i="145"/>
  <c r="V38" i="145" s="1"/>
  <c r="U17" i="145"/>
  <c r="U38" i="145" s="1"/>
  <c r="T17" i="145"/>
  <c r="T38" i="145" s="1"/>
  <c r="S17" i="145"/>
  <c r="S38" i="145" s="1"/>
  <c r="R17" i="145"/>
  <c r="R38" i="145" s="1"/>
  <c r="Q17" i="145"/>
  <c r="Q38" i="145" s="1"/>
  <c r="P17" i="145"/>
  <c r="P38" i="145" s="1"/>
  <c r="O17" i="145"/>
  <c r="O38" i="145" s="1"/>
  <c r="N17" i="145"/>
  <c r="N38" i="145" s="1"/>
  <c r="M17" i="145"/>
  <c r="M38" i="145" s="1"/>
  <c r="L17" i="145"/>
  <c r="L38" i="145" s="1"/>
  <c r="K17" i="145"/>
  <c r="K38" i="145" s="1"/>
  <c r="J17" i="145"/>
  <c r="J38" i="145" s="1"/>
  <c r="I17" i="145"/>
  <c r="I38" i="145" s="1"/>
  <c r="H17" i="145"/>
  <c r="H38" i="145" s="1"/>
  <c r="G17" i="145"/>
  <c r="G38" i="145" s="1"/>
  <c r="G40" i="145" s="1"/>
  <c r="H39" i="145" s="1"/>
  <c r="H40" i="145" s="1"/>
  <c r="I39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W17" i="146"/>
  <c r="W38" i="146" s="1"/>
  <c r="V17" i="146"/>
  <c r="V38" i="146" s="1"/>
  <c r="U17" i="146"/>
  <c r="U38" i="146" s="1"/>
  <c r="T17" i="146"/>
  <c r="T38" i="146" s="1"/>
  <c r="S17" i="146"/>
  <c r="S38" i="146" s="1"/>
  <c r="R17" i="146"/>
  <c r="R38" i="146" s="1"/>
  <c r="Q17" i="146"/>
  <c r="Q38" i="146" s="1"/>
  <c r="P17" i="146"/>
  <c r="P38" i="146" s="1"/>
  <c r="O17" i="146"/>
  <c r="O38" i="146" s="1"/>
  <c r="N17" i="146"/>
  <c r="N38" i="146" s="1"/>
  <c r="M17" i="146"/>
  <c r="M38" i="146" s="1"/>
  <c r="L17" i="146"/>
  <c r="L38" i="146" s="1"/>
  <c r="K17" i="146"/>
  <c r="K38" i="146" s="1"/>
  <c r="J17" i="146"/>
  <c r="J38" i="146" s="1"/>
  <c r="I17" i="146"/>
  <c r="I38" i="146" s="1"/>
  <c r="H17" i="146"/>
  <c r="H38" i="146" s="1"/>
  <c r="G17" i="146"/>
  <c r="G38" i="146" s="1"/>
  <c r="G40" i="146" s="1"/>
  <c r="H39" i="146" s="1"/>
  <c r="H40" i="146" s="1"/>
  <c r="I39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Z17" i="147"/>
  <c r="Y17" i="147"/>
  <c r="Y38" i="147" s="1"/>
  <c r="Y40" i="147" s="1"/>
  <c r="X17" i="147"/>
  <c r="X38" i="147" s="1"/>
  <c r="W17" i="147"/>
  <c r="W38" i="147" s="1"/>
  <c r="V17" i="147"/>
  <c r="V38" i="147" s="1"/>
  <c r="U17" i="147"/>
  <c r="U38" i="147" s="1"/>
  <c r="T17" i="147"/>
  <c r="T38" i="147" s="1"/>
  <c r="S17" i="147"/>
  <c r="S38" i="147" s="1"/>
  <c r="R17" i="147"/>
  <c r="R38" i="147" s="1"/>
  <c r="Q17" i="147"/>
  <c r="Q38" i="147" s="1"/>
  <c r="P17" i="147"/>
  <c r="P38" i="147" s="1"/>
  <c r="O17" i="147"/>
  <c r="O38" i="147" s="1"/>
  <c r="N17" i="147"/>
  <c r="N38" i="147" s="1"/>
  <c r="M17" i="147"/>
  <c r="M38" i="147" s="1"/>
  <c r="L17" i="147"/>
  <c r="L38" i="147" s="1"/>
  <c r="K17" i="147"/>
  <c r="K38" i="147" s="1"/>
  <c r="J17" i="147"/>
  <c r="J38" i="147" s="1"/>
  <c r="I17" i="147"/>
  <c r="I38" i="147" s="1"/>
  <c r="H17" i="147"/>
  <c r="H38" i="147" s="1"/>
  <c r="G17" i="147"/>
  <c r="G38" i="147" s="1"/>
  <c r="G40" i="147" s="1"/>
  <c r="H39" i="147" s="1"/>
  <c r="H40" i="147" s="1"/>
  <c r="I39" i="147" s="1"/>
  <c r="I40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Y38" i="148" s="1"/>
  <c r="Y40" i="148" s="1"/>
  <c r="X17" i="148"/>
  <c r="X38" i="148" s="1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N38" i="148" s="1"/>
  <c r="M17" i="148"/>
  <c r="M38" i="148" s="1"/>
  <c r="L17" i="148"/>
  <c r="L38" i="148" s="1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Y38" i="149" s="1"/>
  <c r="Y40" i="149" s="1"/>
  <c r="X17" i="149"/>
  <c r="X38" i="149" s="1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R38" i="149" s="1"/>
  <c r="Q17" i="149"/>
  <c r="Q38" i="149" s="1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J38" i="149" s="1"/>
  <c r="I17" i="149"/>
  <c r="I38" i="149" s="1"/>
  <c r="H17" i="149"/>
  <c r="H38" i="149" s="1"/>
  <c r="G17" i="149"/>
  <c r="G38" i="149" s="1"/>
  <c r="G40" i="149" s="1"/>
  <c r="H39" i="149" s="1"/>
  <c r="H40" i="149" s="1"/>
  <c r="I39" i="149" s="1"/>
  <c r="I40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Y38" i="150" s="1"/>
  <c r="Y40" i="150" s="1"/>
  <c r="X17" i="150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R38" i="150" s="1"/>
  <c r="Q17" i="150"/>
  <c r="Q38" i="150" s="1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H40" i="150" s="1"/>
  <c r="I39" i="150" s="1"/>
  <c r="I40" i="150" s="1"/>
  <c r="J40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H40" i="151" s="1"/>
  <c r="I39" i="151" s="1"/>
  <c r="I40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Y38" i="152" s="1"/>
  <c r="Y40" i="152" s="1"/>
  <c r="X17" i="152"/>
  <c r="X38" i="152" s="1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Q38" i="152" s="1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I38" i="152" s="1"/>
  <c r="H17" i="152"/>
  <c r="H38" i="152" s="1"/>
  <c r="G17" i="152"/>
  <c r="G38" i="152" s="1"/>
  <c r="G40" i="152" s="1"/>
  <c r="H39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Y38" i="153" s="1"/>
  <c r="Y40" i="153" s="1"/>
  <c r="X17" i="153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I38" i="153" s="1"/>
  <c r="H17" i="153"/>
  <c r="H38" i="153" s="1"/>
  <c r="G17" i="153"/>
  <c r="G38" i="153" s="1"/>
  <c r="G40" i="153" s="1"/>
  <c r="H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Q38" i="154" s="1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I38" i="154" s="1"/>
  <c r="H17" i="154"/>
  <c r="H38" i="154" s="1"/>
  <c r="G17" i="154"/>
  <c r="G38" i="154" s="1"/>
  <c r="G40" i="154" s="1"/>
  <c r="H39" i="154" s="1"/>
  <c r="H40" i="154" s="1"/>
  <c r="I39" i="154" s="1"/>
  <c r="I40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X17" i="155"/>
  <c r="X38" i="155" s="1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H40" i="155" s="1"/>
  <c r="I39" i="155" s="1"/>
  <c r="I40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Y38" i="156" s="1"/>
  <c r="Y40" i="156" s="1"/>
  <c r="X17" i="156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R38" i="156" s="1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J38" i="156" s="1"/>
  <c r="I17" i="156"/>
  <c r="I38" i="156" s="1"/>
  <c r="H17" i="156"/>
  <c r="H38" i="156" s="1"/>
  <c r="G17" i="156"/>
  <c r="G38" i="156" s="1"/>
  <c r="G40" i="156" s="1"/>
  <c r="H39" i="156" s="1"/>
  <c r="H40" i="156" s="1"/>
  <c r="I39" i="156" s="1"/>
  <c r="I40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Y17" i="157"/>
  <c r="Y38" i="157" s="1"/>
  <c r="X17" i="157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R38" i="157" s="1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H40" i="157" s="1"/>
  <c r="I39" i="157" s="1"/>
  <c r="I40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Y17" i="158"/>
  <c r="Y38" i="158" s="1"/>
  <c r="Y40" i="158" s="1"/>
  <c r="X17" i="158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H40" i="158" s="1"/>
  <c r="I39" i="158" s="1"/>
  <c r="I40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AA38" i="159" s="1"/>
  <c r="AA40" i="159" s="1"/>
  <c r="Y17" i="159"/>
  <c r="Y38" i="159" s="1"/>
  <c r="Y40" i="159" s="1"/>
  <c r="X17" i="159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H40" i="159" s="1"/>
  <c r="I39" i="159" s="1"/>
  <c r="I40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Y38" i="160" s="1"/>
  <c r="Y40" i="160" s="1"/>
  <c r="X17" i="160"/>
  <c r="X38" i="160" s="1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H40" i="160" s="1"/>
  <c r="I39" i="160" s="1"/>
  <c r="I40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Y38" i="161" s="1"/>
  <c r="Y40" i="161" s="1"/>
  <c r="X17" i="16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G38" i="161" s="1"/>
  <c r="G40" i="161" s="1"/>
  <c r="H39" i="161" s="1"/>
  <c r="H40" i="161" s="1"/>
  <c r="I39" i="161" s="1"/>
  <c r="I40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H38" i="162" s="1"/>
  <c r="G17" i="162"/>
  <c r="G38" i="162" s="1"/>
  <c r="G40" i="162" s="1"/>
  <c r="H39" i="162" s="1"/>
  <c r="H40" i="162" s="1"/>
  <c r="I39" i="162" s="1"/>
  <c r="I40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X17" i="163"/>
  <c r="X38" i="163" s="1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J38" i="163" s="1"/>
  <c r="I17" i="163"/>
  <c r="I38" i="163" s="1"/>
  <c r="H17" i="163"/>
  <c r="H38" i="163" s="1"/>
  <c r="G17" i="163"/>
  <c r="G38" i="163" s="1"/>
  <c r="G40" i="163" s="1"/>
  <c r="H39" i="163" s="1"/>
  <c r="H40" i="163" s="1"/>
  <c r="I39" i="163" s="1"/>
  <c r="I40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Y38" i="164" s="1"/>
  <c r="Y40" i="164" s="1"/>
  <c r="X17" i="164"/>
  <c r="X38" i="164" s="1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Y38" i="165" s="1"/>
  <c r="X17" i="165"/>
  <c r="X38" i="165" s="1"/>
  <c r="X40" i="165" s="1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Y38" i="166" s="1"/>
  <c r="Y40" i="166" s="1"/>
  <c r="X17" i="166"/>
  <c r="X38" i="166" s="1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Y38" i="167" s="1"/>
  <c r="Y40" i="167" s="1"/>
  <c r="X17" i="167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H40" i="167" s="1"/>
  <c r="I39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X38" i="168" s="1"/>
  <c r="W17" i="168"/>
  <c r="W38" i="168" s="1"/>
  <c r="V17" i="168"/>
  <c r="V38" i="168" s="1"/>
  <c r="U17" i="168"/>
  <c r="U38" i="168" s="1"/>
  <c r="T17" i="168"/>
  <c r="T38" i="168" s="1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AA17" i="169"/>
  <c r="AA38" i="169" s="1"/>
  <c r="AA40" i="169" s="1"/>
  <c r="Y17" i="169"/>
  <c r="Y38" i="169" s="1"/>
  <c r="Y40" i="169" s="1"/>
  <c r="X17" i="169"/>
  <c r="W17" i="169"/>
  <c r="W38" i="169" s="1"/>
  <c r="V17" i="169"/>
  <c r="V38" i="169" s="1"/>
  <c r="U17" i="169"/>
  <c r="U38" i="169" s="1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W17" i="170"/>
  <c r="W38" i="170" s="1"/>
  <c r="V17" i="170"/>
  <c r="V38" i="170" s="1"/>
  <c r="U17" i="170"/>
  <c r="U38" i="170" s="1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W17" i="171"/>
  <c r="W38" i="171" s="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Y40" i="172" s="1"/>
  <c r="X17" i="172"/>
  <c r="X38" i="172" s="1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Y17" i="173"/>
  <c r="Y38" i="173" s="1"/>
  <c r="Y40" i="173" s="1"/>
  <c r="X17" i="173"/>
  <c r="W17" i="173"/>
  <c r="W38" i="173" s="1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AA17" i="174"/>
  <c r="AA38" i="174" s="1"/>
  <c r="AA40" i="174" s="1"/>
  <c r="Y17" i="174"/>
  <c r="Y38" i="174" s="1"/>
  <c r="Y40" i="174" s="1"/>
  <c r="X17" i="174"/>
  <c r="X38" i="174" s="1"/>
  <c r="W17" i="174"/>
  <c r="W38" i="174" s="1"/>
  <c r="V17" i="174"/>
  <c r="V38" i="174" s="1"/>
  <c r="U17" i="174"/>
  <c r="U38" i="174" s="1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Y38" i="175" s="1"/>
  <c r="Y40" i="175" s="1"/>
  <c r="X17" i="175"/>
  <c r="X38" i="175" s="1"/>
  <c r="W17" i="175"/>
  <c r="W38" i="175" s="1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Y40" i="176" s="1"/>
  <c r="X17" i="176"/>
  <c r="W17" i="176"/>
  <c r="W38" i="176" s="1"/>
  <c r="V17" i="176"/>
  <c r="V38" i="176" s="1"/>
  <c r="U17" i="176"/>
  <c r="U38" i="176" s="1"/>
  <c r="T17" i="176"/>
  <c r="T38" i="176" s="1"/>
  <c r="S17" i="176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L38" i="176" s="1"/>
  <c r="K17" i="176"/>
  <c r="J17" i="176"/>
  <c r="J38" i="176" s="1"/>
  <c r="I17" i="176"/>
  <c r="I38" i="176" s="1"/>
  <c r="H17" i="176"/>
  <c r="H38" i="176" s="1"/>
  <c r="G17" i="176"/>
  <c r="G38" i="176" s="1"/>
  <c r="G40" i="176" s="1"/>
  <c r="H39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AA17" i="177"/>
  <c r="AA38" i="177" s="1"/>
  <c r="AA40" i="177" s="1"/>
  <c r="Y17" i="177"/>
  <c r="Y38" i="177" s="1"/>
  <c r="X17" i="177"/>
  <c r="W17" i="177"/>
  <c r="W38" i="177" s="1"/>
  <c r="V17" i="177"/>
  <c r="V38" i="177" s="1"/>
  <c r="U17" i="177"/>
  <c r="U38" i="177" s="1"/>
  <c r="T17" i="177"/>
  <c r="T38" i="177" s="1"/>
  <c r="S17" i="177"/>
  <c r="R17" i="177"/>
  <c r="R38" i="177" s="1"/>
  <c r="Q17" i="177"/>
  <c r="Q38" i="177" s="1"/>
  <c r="P17" i="177"/>
  <c r="P38" i="177" s="1"/>
  <c r="O17" i="177"/>
  <c r="O38" i="177" s="1"/>
  <c r="N17" i="177"/>
  <c r="N38" i="177" s="1"/>
  <c r="M17" i="177"/>
  <c r="M38" i="177" s="1"/>
  <c r="L17" i="177"/>
  <c r="L38" i="177" s="1"/>
  <c r="K17" i="177"/>
  <c r="J17" i="177"/>
  <c r="J38" i="177" s="1"/>
  <c r="I17" i="177"/>
  <c r="I38" i="177" s="1"/>
  <c r="H17" i="177"/>
  <c r="H38" i="177" s="1"/>
  <c r="G17" i="177"/>
  <c r="G38" i="177" s="1"/>
  <c r="G40" i="177" s="1"/>
  <c r="H39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AA17" i="178"/>
  <c r="AA38" i="178" s="1"/>
  <c r="AA40" i="178" s="1"/>
  <c r="Y17" i="178"/>
  <c r="Y38" i="178" s="1"/>
  <c r="Y40" i="178" s="1"/>
  <c r="X17" i="178"/>
  <c r="W17" i="178"/>
  <c r="W38" i="178" s="1"/>
  <c r="V17" i="178"/>
  <c r="V38" i="178" s="1"/>
  <c r="U17" i="178"/>
  <c r="U38" i="178" s="1"/>
  <c r="T17" i="178"/>
  <c r="T38" i="178" s="1"/>
  <c r="S17" i="178"/>
  <c r="R17" i="178"/>
  <c r="R38" i="178" s="1"/>
  <c r="Q17" i="178"/>
  <c r="Q38" i="178" s="1"/>
  <c r="P17" i="178"/>
  <c r="P38" i="178" s="1"/>
  <c r="O17" i="178"/>
  <c r="O38" i="178" s="1"/>
  <c r="N17" i="178"/>
  <c r="N38" i="178" s="1"/>
  <c r="M17" i="178"/>
  <c r="M38" i="178" s="1"/>
  <c r="L17" i="178"/>
  <c r="L38" i="178" s="1"/>
  <c r="K17" i="178"/>
  <c r="J17" i="178"/>
  <c r="J38" i="178" s="1"/>
  <c r="I17" i="178"/>
  <c r="I38" i="178" s="1"/>
  <c r="H17" i="178"/>
  <c r="H38" i="178" s="1"/>
  <c r="G17" i="178"/>
  <c r="G38" i="178" s="1"/>
  <c r="G40" i="178" s="1"/>
  <c r="H39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AA17" i="179"/>
  <c r="AA38" i="179" s="1"/>
  <c r="AA40" i="179" s="1"/>
  <c r="Y17" i="179"/>
  <c r="X17" i="179"/>
  <c r="X38" i="179" s="1"/>
  <c r="W17" i="179"/>
  <c r="W38" i="179" s="1"/>
  <c r="V17" i="179"/>
  <c r="V38" i="179" s="1"/>
  <c r="U17" i="179"/>
  <c r="U38" i="179" s="1"/>
  <c r="T17" i="179"/>
  <c r="T38" i="179" s="1"/>
  <c r="S17" i="179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L38" i="179" s="1"/>
  <c r="K17" i="179"/>
  <c r="J17" i="179"/>
  <c r="J38" i="179" s="1"/>
  <c r="I17" i="179"/>
  <c r="I38" i="179" s="1"/>
  <c r="H17" i="179"/>
  <c r="H38" i="179" s="1"/>
  <c r="G17" i="179"/>
  <c r="G38" i="179" s="1"/>
  <c r="G40" i="179" s="1"/>
  <c r="H39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AA17" i="180"/>
  <c r="AA38" i="180" s="1"/>
  <c r="AA40" i="180" s="1"/>
  <c r="Y17" i="180"/>
  <c r="Y38" i="180" s="1"/>
  <c r="Y40" i="180" s="1"/>
  <c r="X17" i="180"/>
  <c r="W17" i="180"/>
  <c r="W38" i="180" s="1"/>
  <c r="V17" i="180"/>
  <c r="V38" i="180" s="1"/>
  <c r="U17" i="180"/>
  <c r="U38" i="180" s="1"/>
  <c r="T17" i="180"/>
  <c r="T38" i="180" s="1"/>
  <c r="S17" i="180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L38" i="180" s="1"/>
  <c r="K17" i="180"/>
  <c r="J17" i="180"/>
  <c r="J38" i="180" s="1"/>
  <c r="I17" i="180"/>
  <c r="I38" i="180" s="1"/>
  <c r="H17" i="180"/>
  <c r="H38" i="180" s="1"/>
  <c r="G17" i="180"/>
  <c r="G38" i="180" s="1"/>
  <c r="G40" i="180" s="1"/>
  <c r="H39" i="180" s="1"/>
  <c r="F17" i="180"/>
  <c r="F38" i="180" s="1"/>
  <c r="F40" i="180" s="1"/>
  <c r="E17" i="180"/>
  <c r="E38" i="180" s="1"/>
  <c r="E40" i="180" s="1"/>
  <c r="D17" i="180"/>
  <c r="D38" i="180" s="1"/>
  <c r="D40" i="180" s="1"/>
  <c r="C17" i="180"/>
  <c r="AA17" i="181"/>
  <c r="AA38" i="181" s="1"/>
  <c r="AA40" i="181" s="1"/>
  <c r="Y17" i="181"/>
  <c r="Y38" i="181" s="1"/>
  <c r="Y40" i="181" s="1"/>
  <c r="X17" i="181"/>
  <c r="W17" i="181"/>
  <c r="W38" i="181" s="1"/>
  <c r="V17" i="181"/>
  <c r="V38" i="181" s="1"/>
  <c r="U17" i="181"/>
  <c r="U38" i="181" s="1"/>
  <c r="T17" i="181"/>
  <c r="T38" i="181" s="1"/>
  <c r="S17" i="18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M38" i="181" s="1"/>
  <c r="L17" i="181"/>
  <c r="L38" i="181" s="1"/>
  <c r="K17" i="181"/>
  <c r="J17" i="181"/>
  <c r="J38" i="181" s="1"/>
  <c r="I17" i="181"/>
  <c r="I38" i="181" s="1"/>
  <c r="H17" i="181"/>
  <c r="H38" i="181" s="1"/>
  <c r="G17" i="181"/>
  <c r="G38" i="181" s="1"/>
  <c r="G40" i="181" s="1"/>
  <c r="H39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AA17" i="182"/>
  <c r="AA38" i="182" s="1"/>
  <c r="AA40" i="182" s="1"/>
  <c r="Y17" i="182"/>
  <c r="Y38" i="182" s="1"/>
  <c r="Y40" i="182" s="1"/>
  <c r="X17" i="182"/>
  <c r="X38" i="182" s="1"/>
  <c r="W17" i="182"/>
  <c r="W38" i="182" s="1"/>
  <c r="V17" i="182"/>
  <c r="V38" i="182" s="1"/>
  <c r="U17" i="182"/>
  <c r="U38" i="182" s="1"/>
  <c r="T17" i="182"/>
  <c r="T38" i="182" s="1"/>
  <c r="S17" i="182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M38" i="182" s="1"/>
  <c r="L17" i="182"/>
  <c r="L38" i="182" s="1"/>
  <c r="K17" i="182"/>
  <c r="J17" i="182"/>
  <c r="J38" i="182" s="1"/>
  <c r="I17" i="182"/>
  <c r="I38" i="182" s="1"/>
  <c r="H17" i="182"/>
  <c r="H38" i="182" s="1"/>
  <c r="G17" i="182"/>
  <c r="G38" i="182" s="1"/>
  <c r="G40" i="182" s="1"/>
  <c r="H39" i="182" s="1"/>
  <c r="F17" i="182"/>
  <c r="F38" i="182" s="1"/>
  <c r="F40" i="182" s="1"/>
  <c r="E17" i="182"/>
  <c r="E38" i="182" s="1"/>
  <c r="E40" i="182" s="1"/>
  <c r="D17" i="182"/>
  <c r="D38" i="182" s="1"/>
  <c r="D40" i="182" s="1"/>
  <c r="C17" i="182"/>
  <c r="AA17" i="183"/>
  <c r="AA38" i="183" s="1"/>
  <c r="AA40" i="183" s="1"/>
  <c r="Y17" i="183"/>
  <c r="Y38" i="183" s="1"/>
  <c r="Y40" i="183" s="1"/>
  <c r="X17" i="183"/>
  <c r="X38" i="183" s="1"/>
  <c r="W17" i="183"/>
  <c r="W38" i="183" s="1"/>
  <c r="V17" i="183"/>
  <c r="V38" i="183" s="1"/>
  <c r="U17" i="183"/>
  <c r="U38" i="183" s="1"/>
  <c r="T17" i="183"/>
  <c r="T38" i="183" s="1"/>
  <c r="S17" i="183"/>
  <c r="R17" i="183"/>
  <c r="R38" i="183" s="1"/>
  <c r="Q17" i="183"/>
  <c r="Q38" i="183" s="1"/>
  <c r="P17" i="183"/>
  <c r="P38" i="183" s="1"/>
  <c r="O17" i="183"/>
  <c r="O38" i="183" s="1"/>
  <c r="N17" i="183"/>
  <c r="N38" i="183" s="1"/>
  <c r="M17" i="183"/>
  <c r="M38" i="183" s="1"/>
  <c r="L17" i="183"/>
  <c r="L38" i="183" s="1"/>
  <c r="K17" i="183"/>
  <c r="J17" i="183"/>
  <c r="J38" i="183" s="1"/>
  <c r="I17" i="183"/>
  <c r="I38" i="183" s="1"/>
  <c r="H17" i="183"/>
  <c r="H38" i="183" s="1"/>
  <c r="G17" i="183"/>
  <c r="G38" i="183" s="1"/>
  <c r="G40" i="183" s="1"/>
  <c r="H39" i="183" s="1"/>
  <c r="F17" i="183"/>
  <c r="F38" i="183" s="1"/>
  <c r="F40" i="183" s="1"/>
  <c r="E17" i="183"/>
  <c r="E38" i="183" s="1"/>
  <c r="E40" i="183" s="1"/>
  <c r="D17" i="183"/>
  <c r="D38" i="183" s="1"/>
  <c r="D40" i="183" s="1"/>
  <c r="C17" i="183"/>
  <c r="AA17" i="184"/>
  <c r="AA38" i="184" s="1"/>
  <c r="AA40" i="184" s="1"/>
  <c r="Y17" i="184"/>
  <c r="Y38" i="184" s="1"/>
  <c r="Y40" i="184" s="1"/>
  <c r="X17" i="184"/>
  <c r="W17" i="184"/>
  <c r="W38" i="184" s="1"/>
  <c r="V17" i="184"/>
  <c r="V38" i="184" s="1"/>
  <c r="U17" i="184"/>
  <c r="U38" i="184" s="1"/>
  <c r="T17" i="184"/>
  <c r="T38" i="184" s="1"/>
  <c r="S17" i="184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M38" i="184" s="1"/>
  <c r="L17" i="184"/>
  <c r="L38" i="184" s="1"/>
  <c r="K17" i="184"/>
  <c r="J17" i="184"/>
  <c r="J38" i="184" s="1"/>
  <c r="I17" i="184"/>
  <c r="I38" i="184" s="1"/>
  <c r="H17" i="184"/>
  <c r="H38" i="184" s="1"/>
  <c r="G17" i="184"/>
  <c r="G38" i="184" s="1"/>
  <c r="G40" i="184" s="1"/>
  <c r="H39" i="184" s="1"/>
  <c r="F17" i="184"/>
  <c r="F38" i="184" s="1"/>
  <c r="F40" i="184" s="1"/>
  <c r="E17" i="184"/>
  <c r="E38" i="184" s="1"/>
  <c r="E40" i="184" s="1"/>
  <c r="D17" i="184"/>
  <c r="D38" i="184" s="1"/>
  <c r="D40" i="184" s="1"/>
  <c r="C17" i="184"/>
  <c r="AA17" i="185"/>
  <c r="AA38" i="185" s="1"/>
  <c r="AA40" i="185" s="1"/>
  <c r="Y17" i="185"/>
  <c r="Y38" i="185" s="1"/>
  <c r="Y40" i="185" s="1"/>
  <c r="X17" i="185"/>
  <c r="W17" i="185"/>
  <c r="W38" i="185" s="1"/>
  <c r="V17" i="185"/>
  <c r="V38" i="185" s="1"/>
  <c r="U17" i="185"/>
  <c r="U38" i="185" s="1"/>
  <c r="T17" i="185"/>
  <c r="T38" i="185" s="1"/>
  <c r="S17" i="185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M38" i="185" s="1"/>
  <c r="L17" i="185"/>
  <c r="L38" i="185" s="1"/>
  <c r="K17" i="185"/>
  <c r="J17" i="185"/>
  <c r="J38" i="185" s="1"/>
  <c r="I17" i="185"/>
  <c r="I38" i="185" s="1"/>
  <c r="H17" i="185"/>
  <c r="H38" i="185" s="1"/>
  <c r="G17" i="185"/>
  <c r="G38" i="185" s="1"/>
  <c r="G40" i="185" s="1"/>
  <c r="H39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AA17" i="186"/>
  <c r="AA38" i="186" s="1"/>
  <c r="AA40" i="186" s="1"/>
  <c r="Y17" i="186"/>
  <c r="Y38" i="186" s="1"/>
  <c r="Y40" i="186" s="1"/>
  <c r="X17" i="186"/>
  <c r="W17" i="186"/>
  <c r="W38" i="186" s="1"/>
  <c r="V17" i="186"/>
  <c r="V38" i="186" s="1"/>
  <c r="U17" i="186"/>
  <c r="U38" i="186" s="1"/>
  <c r="T17" i="186"/>
  <c r="T38" i="186" s="1"/>
  <c r="S17" i="186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M38" i="186" s="1"/>
  <c r="L17" i="186"/>
  <c r="L38" i="186" s="1"/>
  <c r="K17" i="186"/>
  <c r="J17" i="186"/>
  <c r="J38" i="186" s="1"/>
  <c r="I17" i="186"/>
  <c r="I38" i="186" s="1"/>
  <c r="H17" i="186"/>
  <c r="H38" i="186" s="1"/>
  <c r="G17" i="186"/>
  <c r="G38" i="186" s="1"/>
  <c r="G40" i="186" s="1"/>
  <c r="H39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AA17" i="187"/>
  <c r="AA38" i="187" s="1"/>
  <c r="AA40" i="187" s="1"/>
  <c r="Y17" i="187"/>
  <c r="X17" i="187"/>
  <c r="X38" i="187" s="1"/>
  <c r="W17" i="187"/>
  <c r="W38" i="187" s="1"/>
  <c r="V17" i="187"/>
  <c r="V38" i="187" s="1"/>
  <c r="U17" i="187"/>
  <c r="U38" i="187" s="1"/>
  <c r="T17" i="187"/>
  <c r="T38" i="187" s="1"/>
  <c r="S17" i="187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M38" i="187" s="1"/>
  <c r="L17" i="187"/>
  <c r="L38" i="187" s="1"/>
  <c r="K17" i="187"/>
  <c r="J17" i="187"/>
  <c r="J38" i="187" s="1"/>
  <c r="I17" i="187"/>
  <c r="I38" i="187" s="1"/>
  <c r="H17" i="187"/>
  <c r="H38" i="187" s="1"/>
  <c r="G17" i="187"/>
  <c r="G38" i="187" s="1"/>
  <c r="G40" i="187" s="1"/>
  <c r="H39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AA17" i="188"/>
  <c r="AA38" i="188" s="1"/>
  <c r="AA40" i="188" s="1"/>
  <c r="Y17" i="188"/>
  <c r="Y38" i="188" s="1"/>
  <c r="Y40" i="188" s="1"/>
  <c r="X17" i="188"/>
  <c r="X38" i="188" s="1"/>
  <c r="W17" i="188"/>
  <c r="W38" i="188" s="1"/>
  <c r="V17" i="188"/>
  <c r="V38" i="188" s="1"/>
  <c r="U17" i="188"/>
  <c r="U38" i="188" s="1"/>
  <c r="T17" i="188"/>
  <c r="T38" i="188" s="1"/>
  <c r="S17" i="188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L38" i="188" s="1"/>
  <c r="K17" i="188"/>
  <c r="J17" i="188"/>
  <c r="J38" i="188" s="1"/>
  <c r="I17" i="188"/>
  <c r="I38" i="188" s="1"/>
  <c r="H17" i="188"/>
  <c r="H38" i="188" s="1"/>
  <c r="G17" i="188"/>
  <c r="G38" i="188" s="1"/>
  <c r="G40" i="188" s="1"/>
  <c r="H39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AA17" i="189"/>
  <c r="AA38" i="189" s="1"/>
  <c r="AA40" i="189" s="1"/>
  <c r="Y17" i="189"/>
  <c r="Y38" i="189" s="1"/>
  <c r="Y40" i="189" s="1"/>
  <c r="X17" i="189"/>
  <c r="W17" i="189"/>
  <c r="W38" i="189" s="1"/>
  <c r="V17" i="189"/>
  <c r="V38" i="189" s="1"/>
  <c r="U17" i="189"/>
  <c r="U38" i="189" s="1"/>
  <c r="T17" i="189"/>
  <c r="T38" i="189" s="1"/>
  <c r="S17" i="189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L38" i="189" s="1"/>
  <c r="K17" i="189"/>
  <c r="J17" i="189"/>
  <c r="J38" i="189" s="1"/>
  <c r="I17" i="189"/>
  <c r="I38" i="189" s="1"/>
  <c r="H17" i="189"/>
  <c r="H38" i="189" s="1"/>
  <c r="G17" i="189"/>
  <c r="G38" i="189" s="1"/>
  <c r="G40" i="189" s="1"/>
  <c r="H39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AA17" i="190"/>
  <c r="AA38" i="190" s="1"/>
  <c r="AA40" i="190" s="1"/>
  <c r="Y17" i="190"/>
  <c r="Y38" i="190" s="1"/>
  <c r="Y40" i="190" s="1"/>
  <c r="X17" i="190"/>
  <c r="W17" i="190"/>
  <c r="W38" i="190" s="1"/>
  <c r="V17" i="190"/>
  <c r="V38" i="190" s="1"/>
  <c r="U17" i="190"/>
  <c r="U38" i="190" s="1"/>
  <c r="T17" i="190"/>
  <c r="T38" i="190" s="1"/>
  <c r="S17" i="190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L38" i="190" s="1"/>
  <c r="K17" i="190"/>
  <c r="J17" i="190"/>
  <c r="J38" i="190" s="1"/>
  <c r="I17" i="190"/>
  <c r="I38" i="190" s="1"/>
  <c r="H17" i="190"/>
  <c r="H38" i="190" s="1"/>
  <c r="G17" i="190"/>
  <c r="G38" i="190" s="1"/>
  <c r="G40" i="190" s="1"/>
  <c r="H39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AA17" i="191"/>
  <c r="AA38" i="191" s="1"/>
  <c r="AA40" i="191" s="1"/>
  <c r="Y17" i="191"/>
  <c r="Y38" i="191" s="1"/>
  <c r="Y40" i="191" s="1"/>
  <c r="X17" i="191"/>
  <c r="W17" i="191"/>
  <c r="W38" i="191" s="1"/>
  <c r="V17" i="191"/>
  <c r="V38" i="191" s="1"/>
  <c r="U17" i="191"/>
  <c r="U38" i="191" s="1"/>
  <c r="T17" i="191"/>
  <c r="T38" i="191" s="1"/>
  <c r="S17" i="19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M38" i="191" s="1"/>
  <c r="L17" i="191"/>
  <c r="L38" i="191" s="1"/>
  <c r="K17" i="191"/>
  <c r="J17" i="191"/>
  <c r="J38" i="191" s="1"/>
  <c r="I17" i="191"/>
  <c r="I38" i="191" s="1"/>
  <c r="H17" i="191"/>
  <c r="H38" i="191" s="1"/>
  <c r="G17" i="191"/>
  <c r="G38" i="191" s="1"/>
  <c r="G40" i="191" s="1"/>
  <c r="H39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AA17" i="192"/>
  <c r="AA38" i="192" s="1"/>
  <c r="AA40" i="192" s="1"/>
  <c r="Z17" i="192"/>
  <c r="Y17" i="192"/>
  <c r="Y38" i="192" s="1"/>
  <c r="Y40" i="192" s="1"/>
  <c r="X17" i="192"/>
  <c r="X38" i="192" s="1"/>
  <c r="W17" i="192"/>
  <c r="W38" i="192" s="1"/>
  <c r="V17" i="192"/>
  <c r="V38" i="192" s="1"/>
  <c r="U17" i="192"/>
  <c r="U38" i="192" s="1"/>
  <c r="T17" i="192"/>
  <c r="T38" i="192" s="1"/>
  <c r="S17" i="192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J17" i="192"/>
  <c r="J38" i="192" s="1"/>
  <c r="I17" i="192"/>
  <c r="I38" i="192" s="1"/>
  <c r="H17" i="192"/>
  <c r="H38" i="192" s="1"/>
  <c r="G17" i="192"/>
  <c r="G38" i="192" s="1"/>
  <c r="G40" i="192" s="1"/>
  <c r="H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AA17" i="193"/>
  <c r="AA38" i="193" s="1"/>
  <c r="AA40" i="193" s="1"/>
  <c r="Y17" i="193"/>
  <c r="Y38" i="193" s="1"/>
  <c r="Y40" i="193" s="1"/>
  <c r="X17" i="193"/>
  <c r="W17" i="193"/>
  <c r="W38" i="193" s="1"/>
  <c r="V17" i="193"/>
  <c r="V38" i="193" s="1"/>
  <c r="U17" i="193"/>
  <c r="U38" i="193" s="1"/>
  <c r="T17" i="193"/>
  <c r="T38" i="193" s="1"/>
  <c r="S17" i="193"/>
  <c r="R17" i="193"/>
  <c r="R38" i="193" s="1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L38" i="193" s="1"/>
  <c r="K17" i="193"/>
  <c r="J17" i="193"/>
  <c r="J38" i="193" s="1"/>
  <c r="I17" i="193"/>
  <c r="I38" i="193" s="1"/>
  <c r="H17" i="193"/>
  <c r="H38" i="193" s="1"/>
  <c r="G17" i="193"/>
  <c r="G38" i="193" s="1"/>
  <c r="G40" i="193" s="1"/>
  <c r="H39" i="193" s="1"/>
  <c r="H40" i="193" s="1"/>
  <c r="I39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AA17" i="194"/>
  <c r="AA38" i="194" s="1"/>
  <c r="AA40" i="194" s="1"/>
  <c r="Y17" i="194"/>
  <c r="Y38" i="194" s="1"/>
  <c r="Y40" i="194" s="1"/>
  <c r="X17" i="194"/>
  <c r="W17" i="194"/>
  <c r="W38" i="194" s="1"/>
  <c r="V17" i="194"/>
  <c r="V38" i="194" s="1"/>
  <c r="U17" i="194"/>
  <c r="U38" i="194" s="1"/>
  <c r="T17" i="194"/>
  <c r="T38" i="194" s="1"/>
  <c r="S17" i="194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J17" i="194"/>
  <c r="J38" i="194" s="1"/>
  <c r="I17" i="194"/>
  <c r="I38" i="194" s="1"/>
  <c r="H17" i="194"/>
  <c r="H38" i="194" s="1"/>
  <c r="G17" i="194"/>
  <c r="G38" i="194" s="1"/>
  <c r="G40" i="194" s="1"/>
  <c r="H39" i="194" s="1"/>
  <c r="H40" i="194" s="1"/>
  <c r="I39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AA17" i="195"/>
  <c r="AA38" i="195" s="1"/>
  <c r="AA40" i="195" s="1"/>
  <c r="Y17" i="195"/>
  <c r="Y38" i="195" s="1"/>
  <c r="Y40" i="195" s="1"/>
  <c r="X17" i="195"/>
  <c r="W17" i="195"/>
  <c r="W38" i="195" s="1"/>
  <c r="V17" i="195"/>
  <c r="V38" i="195" s="1"/>
  <c r="U17" i="195"/>
  <c r="U38" i="195" s="1"/>
  <c r="T17" i="195"/>
  <c r="T38" i="195" s="1"/>
  <c r="S17" i="195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L38" i="195" s="1"/>
  <c r="K17" i="195"/>
  <c r="J17" i="195"/>
  <c r="J38" i="195" s="1"/>
  <c r="I17" i="195"/>
  <c r="I38" i="195" s="1"/>
  <c r="H17" i="195"/>
  <c r="H38" i="195" s="1"/>
  <c r="G17" i="195"/>
  <c r="G38" i="195" s="1"/>
  <c r="G40" i="195" s="1"/>
  <c r="H39" i="195" s="1"/>
  <c r="H40" i="195" s="1"/>
  <c r="I39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AA17" i="196"/>
  <c r="AA38" i="196" s="1"/>
  <c r="AA40" i="196" s="1"/>
  <c r="Z17" i="196"/>
  <c r="Y17" i="196"/>
  <c r="Y38" i="196" s="1"/>
  <c r="X17" i="196"/>
  <c r="X38" i="196" s="1"/>
  <c r="X40" i="196" s="1"/>
  <c r="W17" i="196"/>
  <c r="W38" i="196" s="1"/>
  <c r="V17" i="196"/>
  <c r="V38" i="196" s="1"/>
  <c r="U17" i="196"/>
  <c r="U38" i="196" s="1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K38" i="196" s="1"/>
  <c r="J17" i="196"/>
  <c r="J38" i="196" s="1"/>
  <c r="I17" i="196"/>
  <c r="I38" i="196" s="1"/>
  <c r="H17" i="196"/>
  <c r="H38" i="196" s="1"/>
  <c r="G17" i="196"/>
  <c r="G38" i="196" s="1"/>
  <c r="G40" i="196" s="1"/>
  <c r="H39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AA17" i="197"/>
  <c r="AA38" i="197" s="1"/>
  <c r="AA40" i="197" s="1"/>
  <c r="Y17" i="197"/>
  <c r="Y38" i="197" s="1"/>
  <c r="Y40" i="197" s="1"/>
  <c r="X17" i="197"/>
  <c r="W17" i="197"/>
  <c r="W38" i="197" s="1"/>
  <c r="V17" i="197"/>
  <c r="V38" i="197" s="1"/>
  <c r="U17" i="197"/>
  <c r="U38" i="197" s="1"/>
  <c r="T17" i="197"/>
  <c r="T38" i="197" s="1"/>
  <c r="S17" i="197"/>
  <c r="S38" i="197" s="1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L38" i="197" s="1"/>
  <c r="K17" i="197"/>
  <c r="K38" i="197" s="1"/>
  <c r="J17" i="197"/>
  <c r="J38" i="197" s="1"/>
  <c r="I17" i="197"/>
  <c r="I38" i="197" s="1"/>
  <c r="H17" i="197"/>
  <c r="H38" i="197" s="1"/>
  <c r="G17" i="197"/>
  <c r="G38" i="197" s="1"/>
  <c r="G40" i="197" s="1"/>
  <c r="H39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AA17" i="198"/>
  <c r="AA38" i="198" s="1"/>
  <c r="AA40" i="198" s="1"/>
  <c r="Y17" i="198"/>
  <c r="Y38" i="198" s="1"/>
  <c r="Y40" i="198" s="1"/>
  <c r="X17" i="198"/>
  <c r="W17" i="198"/>
  <c r="W38" i="198" s="1"/>
  <c r="V17" i="198"/>
  <c r="V38" i="198" s="1"/>
  <c r="U17" i="198"/>
  <c r="U38" i="198" s="1"/>
  <c r="T17" i="198"/>
  <c r="T38" i="198" s="1"/>
  <c r="S17" i="198"/>
  <c r="S38" i="198" s="1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H40" i="198" s="1"/>
  <c r="I39" i="198" s="1"/>
  <c r="I40" i="198" s="1"/>
  <c r="J40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AA17" i="199"/>
  <c r="AA38" i="199" s="1"/>
  <c r="AA40" i="199" s="1"/>
  <c r="Y17" i="199"/>
  <c r="Y38" i="199" s="1"/>
  <c r="Y40" i="199" s="1"/>
  <c r="X17" i="199"/>
  <c r="X38" i="199" s="1"/>
  <c r="W17" i="199"/>
  <c r="W38" i="199" s="1"/>
  <c r="V17" i="199"/>
  <c r="V38" i="199" s="1"/>
  <c r="U17" i="199"/>
  <c r="U38" i="199" s="1"/>
  <c r="T17" i="199"/>
  <c r="T38" i="199" s="1"/>
  <c r="S17" i="199"/>
  <c r="S38" i="199" s="1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I38" i="199" s="1"/>
  <c r="H17" i="199"/>
  <c r="H38" i="199" s="1"/>
  <c r="G17" i="199"/>
  <c r="G38" i="199" s="1"/>
  <c r="G40" i="199" s="1"/>
  <c r="H39" i="199" s="1"/>
  <c r="H40" i="199" s="1"/>
  <c r="I39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Y38" i="200" s="1"/>
  <c r="Y40" i="200" s="1"/>
  <c r="X17" i="200"/>
  <c r="W17" i="200"/>
  <c r="W38" i="200" s="1"/>
  <c r="V17" i="200"/>
  <c r="V38" i="200" s="1"/>
  <c r="U17" i="200"/>
  <c r="U38" i="200" s="1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H40" i="200" s="1"/>
  <c r="I39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AA38" i="202" s="1"/>
  <c r="AA40" i="202" s="1"/>
  <c r="Y17" i="202"/>
  <c r="Y38" i="202" s="1"/>
  <c r="Y40" i="202" s="1"/>
  <c r="X17" i="202"/>
  <c r="X38" i="202" s="1"/>
  <c r="W17" i="202"/>
  <c r="W38" i="202" s="1"/>
  <c r="V17" i="202"/>
  <c r="V38" i="202" s="1"/>
  <c r="U17" i="202"/>
  <c r="U38" i="202" s="1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M38" i="202" s="1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Z17" i="203" s="1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AA38" i="204" s="1"/>
  <c r="AA40" i="204" s="1"/>
  <c r="Z17" i="204"/>
  <c r="Y17" i="204"/>
  <c r="Y38" i="204" s="1"/>
  <c r="Y40" i="204" s="1"/>
  <c r="X17" i="204"/>
  <c r="X38" i="204" s="1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X38" i="205" s="1"/>
  <c r="X40" i="205" s="1"/>
  <c r="Z40" i="205" s="1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G38" i="205" s="1"/>
  <c r="G40" i="205" s="1"/>
  <c r="H39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Y38" i="206" s="1"/>
  <c r="Y40" i="206" s="1"/>
  <c r="X17" i="206"/>
  <c r="X38" i="206" s="1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G38" i="206" s="1"/>
  <c r="G40" i="206" s="1"/>
  <c r="H39" i="206" s="1"/>
  <c r="H40" i="206" s="1"/>
  <c r="I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Y17" i="207"/>
  <c r="Y38" i="207" s="1"/>
  <c r="Y40" i="207" s="1"/>
  <c r="X17" i="207"/>
  <c r="W17" i="207"/>
  <c r="W38" i="207" s="1"/>
  <c r="V17" i="207"/>
  <c r="V38" i="207" s="1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P38" i="207" s="1"/>
  <c r="O17" i="207"/>
  <c r="O38" i="207" s="1"/>
  <c r="N17" i="207"/>
  <c r="N38" i="207" s="1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Y38" i="208" s="1"/>
  <c r="Y40" i="208" s="1"/>
  <c r="X17" i="208"/>
  <c r="W17" i="208"/>
  <c r="W38" i="208" s="1"/>
  <c r="V17" i="208"/>
  <c r="V38" i="208" s="1"/>
  <c r="U17" i="208"/>
  <c r="U38" i="208" s="1"/>
  <c r="T17" i="208"/>
  <c r="T38" i="208" s="1"/>
  <c r="S17" i="208"/>
  <c r="S38" i="208" s="1"/>
  <c r="R17" i="208"/>
  <c r="R38" i="208" s="1"/>
  <c r="Q17" i="208"/>
  <c r="Q38" i="208" s="1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G38" i="208" s="1"/>
  <c r="G40" i="208" s="1"/>
  <c r="H39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Y38" i="209" s="1"/>
  <c r="Y40" i="209" s="1"/>
  <c r="X17" i="209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Y40" i="210" s="1"/>
  <c r="X17" i="210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G38" i="211" s="1"/>
  <c r="G40" i="211" s="1"/>
  <c r="H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Y17" i="214"/>
  <c r="Y38" i="214" s="1"/>
  <c r="Y40" i="214" s="1"/>
  <c r="X17" i="214"/>
  <c r="X38" i="214" s="1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X38" i="215" s="1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X38" i="216" s="1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H40" i="217" s="1"/>
  <c r="I39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Y38" i="218" s="1"/>
  <c r="Y40" i="218" s="1"/>
  <c r="X17" i="218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H40" i="218" s="1"/>
  <c r="I39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X17" i="219"/>
  <c r="X38" i="219" s="1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H40" i="219" s="1"/>
  <c r="I39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Y38" i="220" s="1"/>
  <c r="Y40" i="220" s="1"/>
  <c r="X17" i="220"/>
  <c r="X38" i="220" s="1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H40" i="220" s="1"/>
  <c r="I39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Y38" i="221" s="1"/>
  <c r="Y40" i="221" s="1"/>
  <c r="X17" i="221"/>
  <c r="X38" i="221" s="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H40" i="221" s="1"/>
  <c r="I39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Y38" i="222" s="1"/>
  <c r="Y40" i="222" s="1"/>
  <c r="X17" i="222"/>
  <c r="X38" i="222" s="1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H40" i="222" s="1"/>
  <c r="I39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Z17" i="223" s="1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J38" i="223" s="1"/>
  <c r="I17" i="223"/>
  <c r="I38" i="223" s="1"/>
  <c r="H17" i="223"/>
  <c r="H38" i="223" s="1"/>
  <c r="G17" i="223"/>
  <c r="G38" i="223" s="1"/>
  <c r="G40" i="223" s="1"/>
  <c r="H39" i="223" s="1"/>
  <c r="H40" i="223" s="1"/>
  <c r="I39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Z17" i="224" s="1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Y17" i="227"/>
  <c r="Y38" i="227" s="1"/>
  <c r="Y40" i="227" s="1"/>
  <c r="X17" i="227"/>
  <c r="W17" i="227"/>
  <c r="W38" i="227" s="1"/>
  <c r="V17" i="227"/>
  <c r="V38" i="227" s="1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Z17" i="228"/>
  <c r="Y17" i="228"/>
  <c r="Y38" i="228" s="1"/>
  <c r="Y40" i="228" s="1"/>
  <c r="X17" i="228"/>
  <c r="X38" i="228" s="1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H40" i="228" s="1"/>
  <c r="I39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H40" i="229" s="1"/>
  <c r="I39" i="229" s="1"/>
  <c r="I40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Y38" i="230" s="1"/>
  <c r="Y40" i="230" s="1"/>
  <c r="X17" i="230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H40" i="230" s="1"/>
  <c r="I39" i="230" s="1"/>
  <c r="I40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X17" i="231"/>
  <c r="X38" i="231" s="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H40" i="231" s="1"/>
  <c r="I39" i="231" s="1"/>
  <c r="I40" i="231" s="1"/>
  <c r="J40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Y38" i="232" s="1"/>
  <c r="Y40" i="232" s="1"/>
  <c r="X17" i="232"/>
  <c r="Z17" i="232" s="1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H40" i="232" s="1"/>
  <c r="I39" i="232" s="1"/>
  <c r="I40" i="232" s="1"/>
  <c r="J40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Z17" i="233" s="1"/>
  <c r="W17" i="233"/>
  <c r="W38" i="233" s="1"/>
  <c r="V17" i="233"/>
  <c r="V38" i="233" s="1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H40" i="233" s="1"/>
  <c r="I39" i="233" s="1"/>
  <c r="I40" i="233" s="1"/>
  <c r="J40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X38" i="234" s="1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H40" i="234" s="1"/>
  <c r="I39" i="234" s="1"/>
  <c r="I40" i="234" s="1"/>
  <c r="J40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Z17" i="235" s="1"/>
  <c r="X17" i="235"/>
  <c r="X38" i="235" s="1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H40" i="235" s="1"/>
  <c r="I39" i="235" s="1"/>
  <c r="I40" i="235" s="1"/>
  <c r="J40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X38" i="236" s="1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Y38" i="238" s="1"/>
  <c r="Y40" i="238" s="1"/>
  <c r="X17" i="238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X17" i="243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X38" i="245" s="1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Y38" i="246" s="1"/>
  <c r="Y40" i="246" s="1"/>
  <c r="X17" i="246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Y40" i="247" s="1"/>
  <c r="X17" i="247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Z17" i="248"/>
  <c r="Y17" i="248"/>
  <c r="Y38" i="248" s="1"/>
  <c r="Y40" i="248" s="1"/>
  <c r="X17" i="248"/>
  <c r="X38" i="248" s="1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H40" i="248" s="1"/>
  <c r="I39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H40" i="249" s="1"/>
  <c r="I39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H40" i="250" s="1"/>
  <c r="I39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H40" i="251" s="1"/>
  <c r="I39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Y40" i="252" s="1"/>
  <c r="X17" i="252"/>
  <c r="X38" i="252" s="1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X17" i="253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Y40" i="255" s="1"/>
  <c r="X17" i="255"/>
  <c r="W17" i="255"/>
  <c r="W38" i="255" s="1"/>
  <c r="V17" i="255"/>
  <c r="V38" i="255" s="1"/>
  <c r="U17" i="255"/>
  <c r="U38" i="255" s="1"/>
  <c r="T17" i="255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F17" i="255"/>
  <c r="F38" i="255" s="1"/>
  <c r="F40" i="255" s="1"/>
  <c r="E17" i="255"/>
  <c r="E38" i="255" s="1"/>
  <c r="E40" i="255" s="1"/>
  <c r="D17" i="255"/>
  <c r="C17" i="255"/>
  <c r="C38" i="255" s="1"/>
  <c r="C40" i="255" s="1"/>
  <c r="AA17" i="256"/>
  <c r="AA38" i="256" s="1"/>
  <c r="AA40" i="256" s="1"/>
  <c r="Z17" i="256"/>
  <c r="Y17" i="256"/>
  <c r="Y38" i="256" s="1"/>
  <c r="Y40" i="256" s="1"/>
  <c r="X17" i="256"/>
  <c r="X38" i="256" s="1"/>
  <c r="W17" i="256"/>
  <c r="W38" i="256" s="1"/>
  <c r="V17" i="256"/>
  <c r="V38" i="256" s="1"/>
  <c r="U17" i="256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F17" i="256"/>
  <c r="F38" i="256" s="1"/>
  <c r="F40" i="256" s="1"/>
  <c r="E17" i="256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W17" i="257"/>
  <c r="W38" i="257" s="1"/>
  <c r="V17" i="257"/>
  <c r="V38" i="257" s="1"/>
  <c r="U17" i="257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F17" i="257"/>
  <c r="F38" i="257" s="1"/>
  <c r="F40" i="257" s="1"/>
  <c r="E17" i="257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W17" i="258"/>
  <c r="W38" i="258" s="1"/>
  <c r="V17" i="258"/>
  <c r="V38" i="258" s="1"/>
  <c r="U17" i="258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F17" i="258"/>
  <c r="F38" i="258" s="1"/>
  <c r="F40" i="258" s="1"/>
  <c r="E17" i="258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D17" i="1"/>
  <c r="D38" i="1" s="1"/>
  <c r="D40" i="1" s="1"/>
  <c r="C17" i="1"/>
  <c r="C38" i="1" s="1"/>
  <c r="C40" i="1" s="1"/>
  <c r="X38" i="76" l="1"/>
  <c r="Z17" i="76"/>
  <c r="Z17" i="245"/>
  <c r="I40" i="223"/>
  <c r="I40" i="222"/>
  <c r="J40" i="222" s="1"/>
  <c r="I40" i="221"/>
  <c r="J40" i="221" s="1"/>
  <c r="I40" i="220"/>
  <c r="I40" i="219"/>
  <c r="J40" i="219" s="1"/>
  <c r="I40" i="218"/>
  <c r="J40" i="218" s="1"/>
  <c r="I40" i="217"/>
  <c r="J40" i="217" s="1"/>
  <c r="C38" i="195"/>
  <c r="C40" i="195" s="1"/>
  <c r="K38" i="195"/>
  <c r="S38" i="195"/>
  <c r="C38" i="194"/>
  <c r="C40" i="194" s="1"/>
  <c r="K38" i="194"/>
  <c r="S38" i="194"/>
  <c r="C38" i="193"/>
  <c r="C40" i="193" s="1"/>
  <c r="K38" i="193"/>
  <c r="S38" i="193"/>
  <c r="C38" i="192"/>
  <c r="C40" i="192" s="1"/>
  <c r="K38" i="192"/>
  <c r="S38" i="192"/>
  <c r="Z17" i="168"/>
  <c r="E38" i="1"/>
  <c r="E40" i="1" s="1"/>
  <c r="M38" i="1"/>
  <c r="U38" i="1"/>
  <c r="E38" i="258"/>
  <c r="E40" i="258" s="1"/>
  <c r="M38" i="258"/>
  <c r="U38" i="258"/>
  <c r="E38" i="257"/>
  <c r="E40" i="257" s="1"/>
  <c r="M38" i="257"/>
  <c r="U38" i="257"/>
  <c r="E38" i="256"/>
  <c r="E40" i="256" s="1"/>
  <c r="M38" i="256"/>
  <c r="U38" i="256"/>
  <c r="D38" i="255"/>
  <c r="D40" i="255" s="1"/>
  <c r="L38" i="255"/>
  <c r="T38" i="255"/>
  <c r="Z17" i="236"/>
  <c r="H40" i="215"/>
  <c r="I39" i="215" s="1"/>
  <c r="I40" i="215" s="1"/>
  <c r="C38" i="191"/>
  <c r="C40" i="191" s="1"/>
  <c r="K38" i="191"/>
  <c r="S38" i="191"/>
  <c r="C38" i="190"/>
  <c r="C40" i="190" s="1"/>
  <c r="K38" i="190"/>
  <c r="S38" i="190"/>
  <c r="C38" i="189"/>
  <c r="C40" i="189" s="1"/>
  <c r="K38" i="189"/>
  <c r="S38" i="189"/>
  <c r="C38" i="188"/>
  <c r="C40" i="188" s="1"/>
  <c r="K38" i="188"/>
  <c r="S38" i="188"/>
  <c r="C38" i="187"/>
  <c r="C40" i="187" s="1"/>
  <c r="K38" i="187"/>
  <c r="S38" i="187"/>
  <c r="C38" i="186"/>
  <c r="C40" i="186" s="1"/>
  <c r="K38" i="186"/>
  <c r="S38" i="186"/>
  <c r="C38" i="185"/>
  <c r="C40" i="185" s="1"/>
  <c r="K38" i="185"/>
  <c r="S38" i="185"/>
  <c r="C38" i="184"/>
  <c r="C40" i="184" s="1"/>
  <c r="K38" i="184"/>
  <c r="S38" i="184"/>
  <c r="C38" i="183"/>
  <c r="C40" i="183" s="1"/>
  <c r="K38" i="183"/>
  <c r="S38" i="183"/>
  <c r="C38" i="182"/>
  <c r="C40" i="182" s="1"/>
  <c r="K38" i="182"/>
  <c r="S38" i="182"/>
  <c r="C38" i="181"/>
  <c r="C40" i="181" s="1"/>
  <c r="K38" i="181"/>
  <c r="S38" i="181"/>
  <c r="C38" i="180"/>
  <c r="C40" i="180" s="1"/>
  <c r="K38" i="180"/>
  <c r="S38" i="180"/>
  <c r="C38" i="179"/>
  <c r="C40" i="179" s="1"/>
  <c r="K38" i="179"/>
  <c r="S38" i="179"/>
  <c r="C38" i="178"/>
  <c r="C40" i="178" s="1"/>
  <c r="K38" i="178"/>
  <c r="S38" i="178"/>
  <c r="C38" i="177"/>
  <c r="C40" i="177" s="1"/>
  <c r="K38" i="177"/>
  <c r="S38" i="177"/>
  <c r="C38" i="176"/>
  <c r="C40" i="176" s="1"/>
  <c r="K38" i="176"/>
  <c r="S38" i="176"/>
  <c r="Z17" i="166"/>
  <c r="H40" i="133"/>
  <c r="I39" i="133" s="1"/>
  <c r="I40" i="133" s="1"/>
  <c r="H40" i="132"/>
  <c r="I39" i="132" s="1"/>
  <c r="I40" i="132" s="1"/>
  <c r="H40" i="131"/>
  <c r="I39" i="131" s="1"/>
  <c r="I40" i="131" s="1"/>
  <c r="Z17" i="73"/>
  <c r="Z17" i="216"/>
  <c r="AA38" i="143"/>
  <c r="AA40" i="143" s="1"/>
  <c r="J38" i="142"/>
  <c r="R38" i="142"/>
  <c r="AA38" i="142"/>
  <c r="AA40" i="142" s="1"/>
  <c r="J38" i="141"/>
  <c r="R38" i="141"/>
  <c r="AA38" i="141"/>
  <c r="AA40" i="141" s="1"/>
  <c r="J38" i="140"/>
  <c r="R38" i="140"/>
  <c r="AA38" i="140"/>
  <c r="AA40" i="140" s="1"/>
  <c r="J38" i="139"/>
  <c r="R38" i="139"/>
  <c r="Z17" i="139"/>
  <c r="X38" i="118"/>
  <c r="Z17" i="118"/>
  <c r="I40" i="251"/>
  <c r="K39" i="251" s="1"/>
  <c r="I40" i="250"/>
  <c r="I40" i="249"/>
  <c r="J40" i="249" s="1"/>
  <c r="I40" i="248"/>
  <c r="Z17" i="215"/>
  <c r="AA38" i="139"/>
  <c r="AA40" i="139" s="1"/>
  <c r="J38" i="138"/>
  <c r="R38" i="138"/>
  <c r="AA38" i="138"/>
  <c r="AA40" i="138" s="1"/>
  <c r="J38" i="137"/>
  <c r="R38" i="137"/>
  <c r="AA38" i="137"/>
  <c r="AA40" i="137" s="1"/>
  <c r="J38" i="136"/>
  <c r="R38" i="136"/>
  <c r="AA38" i="136"/>
  <c r="AA40" i="136" s="1"/>
  <c r="J38" i="135"/>
  <c r="R38" i="135"/>
  <c r="AA38" i="135"/>
  <c r="AA40" i="135" s="1"/>
  <c r="J38" i="134"/>
  <c r="R38" i="134"/>
  <c r="AA38" i="134"/>
  <c r="AA40" i="134" s="1"/>
  <c r="J38" i="133"/>
  <c r="R38" i="133"/>
  <c r="AA38" i="133"/>
  <c r="AA40" i="133" s="1"/>
  <c r="J38" i="132"/>
  <c r="R38" i="132"/>
  <c r="AA38" i="132"/>
  <c r="AA40" i="132" s="1"/>
  <c r="J38" i="131"/>
  <c r="R38" i="131"/>
  <c r="AA38" i="131"/>
  <c r="AA40" i="131" s="1"/>
  <c r="J38" i="130"/>
  <c r="R38" i="130"/>
  <c r="AA38" i="130"/>
  <c r="AA40" i="130" s="1"/>
  <c r="J38" i="129"/>
  <c r="R38" i="129"/>
  <c r="I40" i="99"/>
  <c r="I40" i="98"/>
  <c r="I40" i="97"/>
  <c r="I40" i="96"/>
  <c r="H40" i="247"/>
  <c r="I39" i="247" s="1"/>
  <c r="H40" i="246"/>
  <c r="I39" i="246" s="1"/>
  <c r="I40" i="246" s="1"/>
  <c r="H40" i="245"/>
  <c r="I39" i="245" s="1"/>
  <c r="H40" i="182"/>
  <c r="I39" i="182" s="1"/>
  <c r="I40" i="182" s="1"/>
  <c r="J40" i="182" s="1"/>
  <c r="H40" i="181"/>
  <c r="I39" i="181" s="1"/>
  <c r="I40" i="181" s="1"/>
  <c r="H40" i="180"/>
  <c r="I39" i="180" s="1"/>
  <c r="I40" i="180" s="1"/>
  <c r="J40" i="180" s="1"/>
  <c r="H40" i="179"/>
  <c r="I39" i="179" s="1"/>
  <c r="I40" i="179" s="1"/>
  <c r="H40" i="178"/>
  <c r="I39" i="178" s="1"/>
  <c r="I40" i="178" s="1"/>
  <c r="H40" i="177"/>
  <c r="I39" i="177" s="1"/>
  <c r="I40" i="177" s="1"/>
  <c r="K39" i="177" s="1"/>
  <c r="H40" i="176"/>
  <c r="I39" i="176" s="1"/>
  <c r="I40" i="176" s="1"/>
  <c r="K39" i="176" s="1"/>
  <c r="H40" i="175"/>
  <c r="I39" i="175" s="1"/>
  <c r="I40" i="175" s="1"/>
  <c r="H40" i="174"/>
  <c r="I39" i="174" s="1"/>
  <c r="I40" i="174" s="1"/>
  <c r="K39" i="174" s="1"/>
  <c r="H40" i="171"/>
  <c r="I39" i="171" s="1"/>
  <c r="I40" i="171" s="1"/>
  <c r="H40" i="170"/>
  <c r="I39" i="170" s="1"/>
  <c r="I40" i="170" s="1"/>
  <c r="J40" i="170" s="1"/>
  <c r="H40" i="169"/>
  <c r="I39" i="169" s="1"/>
  <c r="I40" i="169" s="1"/>
  <c r="H40" i="168"/>
  <c r="I39" i="168" s="1"/>
  <c r="I40" i="168" s="1"/>
  <c r="J40" i="168" s="1"/>
  <c r="X38" i="94"/>
  <c r="Z38" i="94" s="1"/>
  <c r="Z17" i="94"/>
  <c r="G38" i="110"/>
  <c r="G40" i="110" s="1"/>
  <c r="H39" i="110" s="1"/>
  <c r="O38" i="110"/>
  <c r="W38" i="110"/>
  <c r="G38" i="109"/>
  <c r="G40" i="109" s="1"/>
  <c r="H39" i="109" s="1"/>
  <c r="O38" i="109"/>
  <c r="W38" i="109"/>
  <c r="G38" i="108"/>
  <c r="G40" i="108" s="1"/>
  <c r="H39" i="108" s="1"/>
  <c r="H40" i="108" s="1"/>
  <c r="I39" i="108" s="1"/>
  <c r="I40" i="108" s="1"/>
  <c r="O38" i="108"/>
  <c r="W38" i="108"/>
  <c r="G38" i="107"/>
  <c r="G40" i="107" s="1"/>
  <c r="H39" i="107" s="1"/>
  <c r="H40" i="107" s="1"/>
  <c r="I39" i="107" s="1"/>
  <c r="I40" i="107" s="1"/>
  <c r="O38" i="107"/>
  <c r="W38" i="107"/>
  <c r="G38" i="106"/>
  <c r="G40" i="106" s="1"/>
  <c r="H39" i="106" s="1"/>
  <c r="O38" i="106"/>
  <c r="W38" i="106"/>
  <c r="G38" i="105"/>
  <c r="G40" i="105" s="1"/>
  <c r="H39" i="105" s="1"/>
  <c r="H40" i="105" s="1"/>
  <c r="I39" i="105" s="1"/>
  <c r="I40" i="105" s="1"/>
  <c r="O38" i="105"/>
  <c r="W38" i="105"/>
  <c r="G38" i="104"/>
  <c r="G40" i="104" s="1"/>
  <c r="H39" i="104" s="1"/>
  <c r="H40" i="104" s="1"/>
  <c r="I39" i="104" s="1"/>
  <c r="I40" i="104" s="1"/>
  <c r="O38" i="104"/>
  <c r="W38" i="104"/>
  <c r="G38" i="103"/>
  <c r="G40" i="103" s="1"/>
  <c r="H39" i="103" s="1"/>
  <c r="H40" i="103" s="1"/>
  <c r="I39" i="103" s="1"/>
  <c r="I40" i="103" s="1"/>
  <c r="O38" i="103"/>
  <c r="W38" i="103"/>
  <c r="G38" i="102"/>
  <c r="G40" i="102" s="1"/>
  <c r="H39" i="102" s="1"/>
  <c r="H40" i="102" s="1"/>
  <c r="I39" i="102" s="1"/>
  <c r="I40" i="102" s="1"/>
  <c r="O38" i="102"/>
  <c r="W38" i="102"/>
  <c r="H40" i="55"/>
  <c r="I39" i="55" s="1"/>
  <c r="H40" i="54"/>
  <c r="I39" i="54" s="1"/>
  <c r="H40" i="53"/>
  <c r="I39" i="53" s="1"/>
  <c r="H40" i="52"/>
  <c r="I39" i="52" s="1"/>
  <c r="I40" i="52" s="1"/>
  <c r="C38" i="117"/>
  <c r="C40" i="117" s="1"/>
  <c r="K38" i="117"/>
  <c r="S38" i="117"/>
  <c r="Z17" i="113"/>
  <c r="G38" i="95"/>
  <c r="G40" i="95" s="1"/>
  <c r="H39" i="95" s="1"/>
  <c r="H40" i="95" s="1"/>
  <c r="I39" i="95" s="1"/>
  <c r="O38" i="95"/>
  <c r="W38" i="95"/>
  <c r="G38" i="94"/>
  <c r="G40" i="94" s="1"/>
  <c r="H39" i="94" s="1"/>
  <c r="H40" i="94" s="1"/>
  <c r="I39" i="94" s="1"/>
  <c r="I40" i="94" s="1"/>
  <c r="O38" i="94"/>
  <c r="W38" i="94"/>
  <c r="E38" i="85"/>
  <c r="E40" i="85" s="1"/>
  <c r="M38" i="85"/>
  <c r="U38" i="85"/>
  <c r="E38" i="84"/>
  <c r="E40" i="84" s="1"/>
  <c r="M38" i="84"/>
  <c r="U38" i="84"/>
  <c r="D38" i="80"/>
  <c r="D40" i="80" s="1"/>
  <c r="L38" i="80"/>
  <c r="T38" i="80"/>
  <c r="D38" i="79"/>
  <c r="D40" i="79" s="1"/>
  <c r="L38" i="79"/>
  <c r="T38" i="79"/>
  <c r="D38" i="78"/>
  <c r="D40" i="78" s="1"/>
  <c r="L38" i="78"/>
  <c r="T38" i="78"/>
  <c r="D38" i="77"/>
  <c r="D40" i="77" s="1"/>
  <c r="L38" i="77"/>
  <c r="T38" i="77"/>
  <c r="D38" i="76"/>
  <c r="D40" i="76" s="1"/>
  <c r="L38" i="76"/>
  <c r="T38" i="76"/>
  <c r="Z17" i="56"/>
  <c r="I40" i="130"/>
  <c r="K39" i="130" s="1"/>
  <c r="I40" i="129"/>
  <c r="I40" i="128"/>
  <c r="J40" i="128" s="1"/>
  <c r="Z17" i="96"/>
  <c r="D38" i="72"/>
  <c r="D40" i="72" s="1"/>
  <c r="L38" i="72"/>
  <c r="T38" i="72"/>
  <c r="D38" i="71"/>
  <c r="D40" i="71" s="1"/>
  <c r="L38" i="71"/>
  <c r="T38" i="71"/>
  <c r="D38" i="70"/>
  <c r="D40" i="70" s="1"/>
  <c r="L38" i="70"/>
  <c r="T38" i="70"/>
  <c r="D38" i="69"/>
  <c r="D40" i="69" s="1"/>
  <c r="L38" i="69"/>
  <c r="T38" i="69"/>
  <c r="D38" i="68"/>
  <c r="D40" i="68" s="1"/>
  <c r="L38" i="68"/>
  <c r="T38" i="68"/>
  <c r="D38" i="67"/>
  <c r="D40" i="67" s="1"/>
  <c r="L38" i="67"/>
  <c r="T38" i="67"/>
  <c r="D38" i="66"/>
  <c r="D40" i="66" s="1"/>
  <c r="L38" i="66"/>
  <c r="T38" i="66"/>
  <c r="D38" i="65"/>
  <c r="D40" i="65" s="1"/>
  <c r="L38" i="65"/>
  <c r="T38" i="65"/>
  <c r="D38" i="64"/>
  <c r="D40" i="64" s="1"/>
  <c r="L38" i="64"/>
  <c r="T38" i="64"/>
  <c r="D38" i="63"/>
  <c r="D40" i="63" s="1"/>
  <c r="L38" i="63"/>
  <c r="T38" i="63"/>
  <c r="D38" i="62"/>
  <c r="D40" i="62" s="1"/>
  <c r="L38" i="62"/>
  <c r="T38" i="62"/>
  <c r="D38" i="61"/>
  <c r="D40" i="61" s="1"/>
  <c r="L38" i="61"/>
  <c r="T38" i="61"/>
  <c r="D38" i="60"/>
  <c r="D40" i="60" s="1"/>
  <c r="L38" i="60"/>
  <c r="T38" i="60"/>
  <c r="D38" i="59"/>
  <c r="D40" i="59" s="1"/>
  <c r="L38" i="59"/>
  <c r="T38" i="59"/>
  <c r="D38" i="58"/>
  <c r="D40" i="58" s="1"/>
  <c r="L38" i="58"/>
  <c r="T38" i="58"/>
  <c r="D38" i="57"/>
  <c r="D40" i="57" s="1"/>
  <c r="L38" i="57"/>
  <c r="T38" i="57"/>
  <c r="D38" i="56"/>
  <c r="D40" i="56" s="1"/>
  <c r="L38" i="56"/>
  <c r="T38" i="56"/>
  <c r="C38" i="55"/>
  <c r="C40" i="55" s="1"/>
  <c r="K38" i="55"/>
  <c r="S38" i="55"/>
  <c r="C38" i="54"/>
  <c r="C40" i="54" s="1"/>
  <c r="K38" i="54"/>
  <c r="S38" i="54"/>
  <c r="C38" i="53"/>
  <c r="C40" i="53" s="1"/>
  <c r="K38" i="53"/>
  <c r="S38" i="53"/>
  <c r="C38" i="52"/>
  <c r="C40" i="52" s="1"/>
  <c r="H38" i="29"/>
  <c r="P38" i="29"/>
  <c r="X38" i="29"/>
  <c r="H38" i="28"/>
  <c r="P38" i="28"/>
  <c r="H38" i="27"/>
  <c r="P38" i="27"/>
  <c r="X38" i="27"/>
  <c r="X40" i="27" s="1"/>
  <c r="Z40" i="27" s="1"/>
  <c r="H38" i="26"/>
  <c r="P38" i="26"/>
  <c r="H38" i="25"/>
  <c r="P38" i="25"/>
  <c r="H38" i="24"/>
  <c r="P38" i="24"/>
  <c r="X38" i="24"/>
  <c r="X40" i="24" s="1"/>
  <c r="Z40" i="24" s="1"/>
  <c r="H38" i="23"/>
  <c r="P38" i="23"/>
  <c r="X38" i="23"/>
  <c r="Z38" i="23" s="1"/>
  <c r="H38" i="22"/>
  <c r="P38" i="22"/>
  <c r="X38" i="22"/>
  <c r="Z17" i="22"/>
  <c r="H40" i="127"/>
  <c r="I39" i="127" s="1"/>
  <c r="I40" i="127" s="1"/>
  <c r="H40" i="126"/>
  <c r="I39" i="126" s="1"/>
  <c r="I40" i="126" s="1"/>
  <c r="H40" i="120"/>
  <c r="I39" i="120" s="1"/>
  <c r="H40" i="119"/>
  <c r="I39" i="119" s="1"/>
  <c r="I40" i="119" s="1"/>
  <c r="K39" i="119" s="1"/>
  <c r="H40" i="118"/>
  <c r="I39" i="118" s="1"/>
  <c r="I40" i="118" s="1"/>
  <c r="D38" i="110"/>
  <c r="D40" i="110" s="1"/>
  <c r="L38" i="110"/>
  <c r="T38" i="110"/>
  <c r="D38" i="109"/>
  <c r="D40" i="109" s="1"/>
  <c r="L38" i="109"/>
  <c r="T38" i="109"/>
  <c r="D38" i="108"/>
  <c r="D40" i="108" s="1"/>
  <c r="L38" i="108"/>
  <c r="T38" i="108"/>
  <c r="D38" i="107"/>
  <c r="D40" i="107" s="1"/>
  <c r="L38" i="107"/>
  <c r="T38" i="107"/>
  <c r="D38" i="106"/>
  <c r="D40" i="106" s="1"/>
  <c r="L38" i="106"/>
  <c r="T38" i="106"/>
  <c r="D38" i="105"/>
  <c r="D40" i="105" s="1"/>
  <c r="L38" i="105"/>
  <c r="T38" i="105"/>
  <c r="D38" i="104"/>
  <c r="D40" i="104" s="1"/>
  <c r="L38" i="104"/>
  <c r="T38" i="104"/>
  <c r="D38" i="103"/>
  <c r="D40" i="103" s="1"/>
  <c r="L38" i="103"/>
  <c r="T38" i="103"/>
  <c r="D38" i="102"/>
  <c r="D40" i="102" s="1"/>
  <c r="L38" i="102"/>
  <c r="T38" i="102"/>
  <c r="H40" i="79"/>
  <c r="I39" i="79" s="1"/>
  <c r="I40" i="79" s="1"/>
  <c r="J40" i="79" s="1"/>
  <c r="H40" i="78"/>
  <c r="I39" i="78" s="1"/>
  <c r="I40" i="78" s="1"/>
  <c r="K39" i="78" s="1"/>
  <c r="H40" i="77"/>
  <c r="I39" i="77" s="1"/>
  <c r="I40" i="77" s="1"/>
  <c r="J40" i="77" s="1"/>
  <c r="H40" i="76"/>
  <c r="I39" i="76" s="1"/>
  <c r="I40" i="76" s="1"/>
  <c r="J40" i="76" s="1"/>
  <c r="C38" i="51"/>
  <c r="C40" i="51" s="1"/>
  <c r="K38" i="51"/>
  <c r="S38" i="51"/>
  <c r="C38" i="50"/>
  <c r="C40" i="50" s="1"/>
  <c r="K38" i="50"/>
  <c r="S38" i="50"/>
  <c r="C38" i="49"/>
  <c r="C40" i="49" s="1"/>
  <c r="K38" i="49"/>
  <c r="S38" i="49"/>
  <c r="C38" i="48"/>
  <c r="C40" i="48" s="1"/>
  <c r="K38" i="48"/>
  <c r="S38" i="48"/>
  <c r="X38" i="13"/>
  <c r="Z38" i="13" s="1"/>
  <c r="Z17" i="13"/>
  <c r="E38" i="52"/>
  <c r="E40" i="52" s="1"/>
  <c r="M38" i="52"/>
  <c r="U38" i="52"/>
  <c r="D38" i="47"/>
  <c r="D40" i="47" s="1"/>
  <c r="L38" i="47"/>
  <c r="T38" i="47"/>
  <c r="D38" i="46"/>
  <c r="D40" i="46" s="1"/>
  <c r="L38" i="46"/>
  <c r="T38" i="46"/>
  <c r="D38" i="45"/>
  <c r="D40" i="45" s="1"/>
  <c r="L38" i="45"/>
  <c r="T38" i="45"/>
  <c r="D38" i="44"/>
  <c r="D40" i="44" s="1"/>
  <c r="L38" i="44"/>
  <c r="T38" i="44"/>
  <c r="D38" i="43"/>
  <c r="D40" i="43" s="1"/>
  <c r="L38" i="43"/>
  <c r="T38" i="43"/>
  <c r="D38" i="42"/>
  <c r="D40" i="42" s="1"/>
  <c r="L38" i="42"/>
  <c r="T38" i="42"/>
  <c r="C38" i="40"/>
  <c r="C40" i="40" s="1"/>
  <c r="K38" i="40"/>
  <c r="S38" i="40"/>
  <c r="I38" i="29"/>
  <c r="Q38" i="29"/>
  <c r="I38" i="28"/>
  <c r="Q38" i="28"/>
  <c r="Y38" i="28"/>
  <c r="Y40" i="28" s="1"/>
  <c r="I38" i="27"/>
  <c r="Q38" i="27"/>
  <c r="Y38" i="27"/>
  <c r="Y40" i="27" s="1"/>
  <c r="I38" i="26"/>
  <c r="Q38" i="26"/>
  <c r="Y38" i="26"/>
  <c r="Y40" i="26" s="1"/>
  <c r="H38" i="21"/>
  <c r="P38" i="21"/>
  <c r="X38" i="21"/>
  <c r="H38" i="20"/>
  <c r="P38" i="20"/>
  <c r="H38" i="19"/>
  <c r="P38" i="19"/>
  <c r="X38" i="19"/>
  <c r="G38" i="18"/>
  <c r="G40" i="18" s="1"/>
  <c r="H39" i="18" s="1"/>
  <c r="O38" i="18"/>
  <c r="W38" i="18"/>
  <c r="G38" i="17"/>
  <c r="G40" i="17" s="1"/>
  <c r="H39" i="17" s="1"/>
  <c r="H40" i="17" s="1"/>
  <c r="I39" i="17" s="1"/>
  <c r="I40" i="17" s="1"/>
  <c r="O38" i="17"/>
  <c r="W38" i="17"/>
  <c r="G38" i="16"/>
  <c r="G40" i="16" s="1"/>
  <c r="H39" i="16" s="1"/>
  <c r="H40" i="16" s="1"/>
  <c r="I39" i="16" s="1"/>
  <c r="I40" i="16" s="1"/>
  <c r="O38" i="16"/>
  <c r="W38" i="16"/>
  <c r="G38" i="15"/>
  <c r="G40" i="15" s="1"/>
  <c r="H39" i="15" s="1"/>
  <c r="O38" i="15"/>
  <c r="W38" i="15"/>
  <c r="G38" i="14"/>
  <c r="G40" i="14" s="1"/>
  <c r="H39" i="14" s="1"/>
  <c r="H40" i="14" s="1"/>
  <c r="I39" i="14" s="1"/>
  <c r="I40" i="14" s="1"/>
  <c r="O38" i="14"/>
  <c r="W38" i="14"/>
  <c r="E38" i="6"/>
  <c r="E40" i="6" s="1"/>
  <c r="M38" i="6"/>
  <c r="U38" i="6"/>
  <c r="D38" i="5"/>
  <c r="D40" i="5" s="1"/>
  <c r="L38" i="5"/>
  <c r="T38" i="5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E38" i="51"/>
  <c r="E40" i="51" s="1"/>
  <c r="M38" i="51"/>
  <c r="U38" i="51"/>
  <c r="E38" i="50"/>
  <c r="E40" i="50" s="1"/>
  <c r="M38" i="50"/>
  <c r="U38" i="50"/>
  <c r="E38" i="49"/>
  <c r="E40" i="49" s="1"/>
  <c r="M38" i="49"/>
  <c r="U38" i="49"/>
  <c r="E38" i="48"/>
  <c r="E40" i="48" s="1"/>
  <c r="M38" i="48"/>
  <c r="U38" i="48"/>
  <c r="G38" i="13"/>
  <c r="G40" i="13" s="1"/>
  <c r="H39" i="13" s="1"/>
  <c r="H40" i="13" s="1"/>
  <c r="I39" i="13" s="1"/>
  <c r="O38" i="13"/>
  <c r="W38" i="13"/>
  <c r="F38" i="7"/>
  <c r="F40" i="7" s="1"/>
  <c r="N38" i="7"/>
  <c r="V38" i="7"/>
  <c r="E38" i="5"/>
  <c r="E40" i="5" s="1"/>
  <c r="M38" i="5"/>
  <c r="U38" i="5"/>
  <c r="Z27" i="234"/>
  <c r="Z27" i="232"/>
  <c r="Z27" i="231"/>
  <c r="Z27" i="230"/>
  <c r="Z27" i="226"/>
  <c r="Z27" i="119"/>
  <c r="Z27" i="118"/>
  <c r="Z27" i="116"/>
  <c r="Z27" i="115"/>
  <c r="Z27" i="114"/>
  <c r="Z27" i="47"/>
  <c r="Z27" i="35"/>
  <c r="Z27" i="33"/>
  <c r="Z27" i="32"/>
  <c r="Z27" i="27"/>
  <c r="H38" i="52"/>
  <c r="P38" i="52"/>
  <c r="X38" i="52"/>
  <c r="G38" i="47"/>
  <c r="G40" i="47" s="1"/>
  <c r="H39" i="47" s="1"/>
  <c r="O38" i="47"/>
  <c r="W38" i="47"/>
  <c r="G38" i="46"/>
  <c r="G40" i="46" s="1"/>
  <c r="H39" i="46" s="1"/>
  <c r="O38" i="46"/>
  <c r="W38" i="46"/>
  <c r="G38" i="45"/>
  <c r="G40" i="45" s="1"/>
  <c r="H39" i="45" s="1"/>
  <c r="H40" i="45" s="1"/>
  <c r="I39" i="45" s="1"/>
  <c r="I40" i="45" s="1"/>
  <c r="J40" i="45" s="1"/>
  <c r="O38" i="45"/>
  <c r="W38" i="45"/>
  <c r="I40" i="44"/>
  <c r="J40" i="44" s="1"/>
  <c r="F38" i="40"/>
  <c r="F40" i="40" s="1"/>
  <c r="N38" i="40"/>
  <c r="V38" i="40"/>
  <c r="F38" i="39"/>
  <c r="F40" i="39" s="1"/>
  <c r="N38" i="39"/>
  <c r="V38" i="39"/>
  <c r="F38" i="38"/>
  <c r="F40" i="38" s="1"/>
  <c r="N38" i="38"/>
  <c r="V38" i="38"/>
  <c r="F38" i="37"/>
  <c r="F40" i="37" s="1"/>
  <c r="N38" i="37"/>
  <c r="V38" i="37"/>
  <c r="F38" i="36"/>
  <c r="F40" i="36" s="1"/>
  <c r="N38" i="36"/>
  <c r="V38" i="36"/>
  <c r="F38" i="35"/>
  <c r="F40" i="35" s="1"/>
  <c r="N38" i="35"/>
  <c r="V38" i="35"/>
  <c r="D38" i="23"/>
  <c r="D40" i="23" s="1"/>
  <c r="L38" i="23"/>
  <c r="T38" i="23"/>
  <c r="D38" i="22"/>
  <c r="D40" i="22" s="1"/>
  <c r="L38" i="22"/>
  <c r="T38" i="22"/>
  <c r="Z17" i="14"/>
  <c r="Z27" i="97"/>
  <c r="H38" i="51"/>
  <c r="H40" i="51" s="1"/>
  <c r="I39" i="51" s="1"/>
  <c r="I40" i="51" s="1"/>
  <c r="P38" i="51"/>
  <c r="X38" i="51"/>
  <c r="X40" i="51" s="1"/>
  <c r="H38" i="50"/>
  <c r="P38" i="50"/>
  <c r="H38" i="49"/>
  <c r="P38" i="49"/>
  <c r="H38" i="48"/>
  <c r="H40" i="48" s="1"/>
  <c r="I39" i="48" s="1"/>
  <c r="I40" i="48" s="1"/>
  <c r="P38" i="48"/>
  <c r="F38" i="34"/>
  <c r="F40" i="34" s="1"/>
  <c r="N38" i="34"/>
  <c r="V38" i="34"/>
  <c r="F38" i="33"/>
  <c r="F40" i="33" s="1"/>
  <c r="N38" i="33"/>
  <c r="V38" i="33"/>
  <c r="F38" i="32"/>
  <c r="F40" i="32" s="1"/>
  <c r="N38" i="32"/>
  <c r="V38" i="32"/>
  <c r="F38" i="31"/>
  <c r="F40" i="31" s="1"/>
  <c r="N38" i="31"/>
  <c r="V38" i="31"/>
  <c r="F38" i="30"/>
  <c r="F40" i="30" s="1"/>
  <c r="N38" i="30"/>
  <c r="V38" i="30"/>
  <c r="E38" i="25"/>
  <c r="E40" i="25" s="1"/>
  <c r="M38" i="25"/>
  <c r="U38" i="25"/>
  <c r="E38" i="24"/>
  <c r="E40" i="24" s="1"/>
  <c r="M38" i="24"/>
  <c r="U38" i="24"/>
  <c r="D38" i="21"/>
  <c r="D40" i="21" s="1"/>
  <c r="L38" i="21"/>
  <c r="T38" i="21"/>
  <c r="D38" i="20"/>
  <c r="D40" i="20" s="1"/>
  <c r="L38" i="20"/>
  <c r="T38" i="20"/>
  <c r="D38" i="19"/>
  <c r="D40" i="19" s="1"/>
  <c r="L38" i="19"/>
  <c r="T38" i="19"/>
  <c r="Y40" i="11"/>
  <c r="Y40" i="45"/>
  <c r="I38" i="44"/>
  <c r="Q38" i="44"/>
  <c r="Y38" i="44"/>
  <c r="Y40" i="44" s="1"/>
  <c r="I38" i="43"/>
  <c r="I40" i="43" s="1"/>
  <c r="Q38" i="43"/>
  <c r="I38" i="42"/>
  <c r="I40" i="42" s="1"/>
  <c r="Q38" i="42"/>
  <c r="Y38" i="42"/>
  <c r="Y40" i="42" s="1"/>
  <c r="I38" i="41"/>
  <c r="I40" i="41" s="1"/>
  <c r="Q38" i="41"/>
  <c r="Y38" i="41"/>
  <c r="Y40" i="41" s="1"/>
  <c r="F38" i="29"/>
  <c r="F40" i="29" s="1"/>
  <c r="N38" i="29"/>
  <c r="V38" i="29"/>
  <c r="F38" i="28"/>
  <c r="F40" i="28" s="1"/>
  <c r="N38" i="28"/>
  <c r="V38" i="28"/>
  <c r="F38" i="27"/>
  <c r="F40" i="27" s="1"/>
  <c r="N38" i="27"/>
  <c r="V38" i="27"/>
  <c r="F38" i="26"/>
  <c r="F40" i="26" s="1"/>
  <c r="N38" i="26"/>
  <c r="V38" i="26"/>
  <c r="D38" i="18"/>
  <c r="D40" i="18" s="1"/>
  <c r="L38" i="18"/>
  <c r="T38" i="18"/>
  <c r="D38" i="17"/>
  <c r="D40" i="17" s="1"/>
  <c r="L38" i="17"/>
  <c r="T38" i="17"/>
  <c r="D38" i="16"/>
  <c r="D40" i="16" s="1"/>
  <c r="L38" i="16"/>
  <c r="T38" i="16"/>
  <c r="D38" i="15"/>
  <c r="D40" i="15" s="1"/>
  <c r="L38" i="15"/>
  <c r="T38" i="15"/>
  <c r="D38" i="14"/>
  <c r="D40" i="14" s="1"/>
  <c r="L38" i="14"/>
  <c r="T38" i="14"/>
  <c r="AA38" i="7"/>
  <c r="AA40" i="7" s="1"/>
  <c r="J38" i="6"/>
  <c r="R38" i="6"/>
  <c r="K38" i="52"/>
  <c r="S38" i="52"/>
  <c r="AA38" i="48"/>
  <c r="AA40" i="48" s="1"/>
  <c r="J38" i="47"/>
  <c r="R38" i="47"/>
  <c r="AA38" i="47"/>
  <c r="AA40" i="47" s="1"/>
  <c r="J38" i="46"/>
  <c r="R38" i="46"/>
  <c r="AA38" i="46"/>
  <c r="AA40" i="46" s="1"/>
  <c r="J38" i="45"/>
  <c r="R38" i="45"/>
  <c r="I38" i="40"/>
  <c r="Q38" i="40"/>
  <c r="Y38" i="40"/>
  <c r="Y40" i="40" s="1"/>
  <c r="I38" i="39"/>
  <c r="Q38" i="39"/>
  <c r="Y38" i="39"/>
  <c r="Y40" i="39" s="1"/>
  <c r="I38" i="38"/>
  <c r="Q38" i="38"/>
  <c r="Y38" i="38"/>
  <c r="Y40" i="38" s="1"/>
  <c r="I38" i="37"/>
  <c r="Q38" i="37"/>
  <c r="Y38" i="37"/>
  <c r="Y40" i="37" s="1"/>
  <c r="I38" i="36"/>
  <c r="Q38" i="36"/>
  <c r="Y38" i="36"/>
  <c r="Y40" i="36" s="1"/>
  <c r="I38" i="35"/>
  <c r="Q38" i="35"/>
  <c r="Y38" i="35"/>
  <c r="Y40" i="35" s="1"/>
  <c r="H38" i="31"/>
  <c r="P38" i="31"/>
  <c r="X38" i="31"/>
  <c r="X40" i="31" s="1"/>
  <c r="Z40" i="31" s="1"/>
  <c r="H38" i="30"/>
  <c r="H40" i="30" s="1"/>
  <c r="I39" i="30" s="1"/>
  <c r="I40" i="30" s="1"/>
  <c r="P38" i="30"/>
  <c r="X38" i="30"/>
  <c r="G38" i="23"/>
  <c r="G40" i="23" s="1"/>
  <c r="H39" i="23" s="1"/>
  <c r="O38" i="23"/>
  <c r="W38" i="23"/>
  <c r="G38" i="22"/>
  <c r="G40" i="22" s="1"/>
  <c r="H39" i="22" s="1"/>
  <c r="H40" i="22" s="1"/>
  <c r="I39" i="22" s="1"/>
  <c r="I40" i="22" s="1"/>
  <c r="O38" i="22"/>
  <c r="W38" i="22"/>
  <c r="E38" i="15"/>
  <c r="E40" i="15" s="1"/>
  <c r="M38" i="15"/>
  <c r="U38" i="15"/>
  <c r="E38" i="14"/>
  <c r="E40" i="14" s="1"/>
  <c r="M38" i="14"/>
  <c r="U38" i="14"/>
  <c r="D38" i="13"/>
  <c r="D40" i="13" s="1"/>
  <c r="L38" i="13"/>
  <c r="T38" i="13"/>
  <c r="C38" i="7"/>
  <c r="C40" i="7" s="1"/>
  <c r="K38" i="7"/>
  <c r="S38" i="7"/>
  <c r="AA38" i="6"/>
  <c r="AA40" i="6" s="1"/>
  <c r="J38" i="5"/>
  <c r="R38" i="5"/>
  <c r="Z17" i="5"/>
  <c r="Z27" i="167"/>
  <c r="Z27" i="166"/>
  <c r="Z27" i="165"/>
  <c r="Z27" i="164"/>
  <c r="Z27" i="163"/>
  <c r="Z27" i="161"/>
  <c r="Z27" i="160"/>
  <c r="Z27" i="153"/>
  <c r="Z27" i="152"/>
  <c r="Z27" i="80"/>
  <c r="Z27" i="76"/>
  <c r="Z27" i="72"/>
  <c r="Z38" i="252"/>
  <c r="X40" i="252"/>
  <c r="Z40" i="252" s="1"/>
  <c r="H40" i="1"/>
  <c r="I39" i="1" s="1"/>
  <c r="I40" i="1" s="1"/>
  <c r="J40" i="1" s="1"/>
  <c r="H40" i="258"/>
  <c r="I39" i="258" s="1"/>
  <c r="I40" i="258" s="1"/>
  <c r="H40" i="257"/>
  <c r="I39" i="257" s="1"/>
  <c r="I40" i="257" s="1"/>
  <c r="H40" i="256"/>
  <c r="I39" i="256" s="1"/>
  <c r="I40" i="256" s="1"/>
  <c r="J40" i="256" s="1"/>
  <c r="I40" i="206"/>
  <c r="J40" i="206" s="1"/>
  <c r="Z17" i="253"/>
  <c r="X38" i="253"/>
  <c r="X40" i="253" s="1"/>
  <c r="Z17" i="1"/>
  <c r="X38" i="1"/>
  <c r="Z17" i="258"/>
  <c r="X38" i="258"/>
  <c r="Z17" i="257"/>
  <c r="X38" i="257"/>
  <c r="X40" i="256"/>
  <c r="Z40" i="256" s="1"/>
  <c r="Z38" i="256"/>
  <c r="H40" i="255"/>
  <c r="I39" i="255" s="1"/>
  <c r="I40" i="255" s="1"/>
  <c r="J40" i="255" s="1"/>
  <c r="H40" i="254"/>
  <c r="I39" i="254" s="1"/>
  <c r="I40" i="254" s="1"/>
  <c r="K39" i="254" s="1"/>
  <c r="H40" i="253"/>
  <c r="I39" i="253" s="1"/>
  <c r="I40" i="253" s="1"/>
  <c r="H40" i="252"/>
  <c r="I39" i="252" s="1"/>
  <c r="I40" i="252" s="1"/>
  <c r="Z17" i="213"/>
  <c r="X38" i="213"/>
  <c r="Z17" i="212"/>
  <c r="X38" i="212"/>
  <c r="Z17" i="211"/>
  <c r="X38" i="211"/>
  <c r="Z17" i="210"/>
  <c r="X38" i="210"/>
  <c r="Z17" i="209"/>
  <c r="X38" i="209"/>
  <c r="Z17" i="208"/>
  <c r="X38" i="208"/>
  <c r="X38" i="207"/>
  <c r="Z17" i="207"/>
  <c r="Z38" i="204"/>
  <c r="X40" i="204"/>
  <c r="Z40" i="204" s="1"/>
  <c r="H40" i="197"/>
  <c r="I39" i="197" s="1"/>
  <c r="I40" i="197" s="1"/>
  <c r="J40" i="197" s="1"/>
  <c r="Y40" i="253"/>
  <c r="Z17" i="251"/>
  <c r="X38" i="251"/>
  <c r="Z17" i="250"/>
  <c r="X38" i="250"/>
  <c r="Z17" i="249"/>
  <c r="X38" i="249"/>
  <c r="X40" i="248"/>
  <c r="Z40" i="248" s="1"/>
  <c r="Z38" i="248"/>
  <c r="I40" i="247"/>
  <c r="J40" i="247" s="1"/>
  <c r="I40" i="245"/>
  <c r="J40" i="245" s="1"/>
  <c r="Z38" i="196"/>
  <c r="Y40" i="196"/>
  <c r="Z17" i="254"/>
  <c r="X38" i="254"/>
  <c r="Z17" i="252"/>
  <c r="Z17" i="247"/>
  <c r="X38" i="247"/>
  <c r="Z17" i="246"/>
  <c r="X38" i="246"/>
  <c r="Z38" i="245"/>
  <c r="X40" i="245"/>
  <c r="Z40" i="245" s="1"/>
  <c r="H40" i="244"/>
  <c r="I39" i="244" s="1"/>
  <c r="I40" i="244" s="1"/>
  <c r="H40" i="243"/>
  <c r="I39" i="243" s="1"/>
  <c r="I40" i="243" s="1"/>
  <c r="J40" i="243" s="1"/>
  <c r="H40" i="242"/>
  <c r="I39" i="242" s="1"/>
  <c r="I40" i="242" s="1"/>
  <c r="J40" i="242" s="1"/>
  <c r="H40" i="241"/>
  <c r="I39" i="241" s="1"/>
  <c r="I40" i="241" s="1"/>
  <c r="H40" i="240"/>
  <c r="I39" i="240" s="1"/>
  <c r="I40" i="240" s="1"/>
  <c r="J40" i="240" s="1"/>
  <c r="H40" i="239"/>
  <c r="I39" i="239" s="1"/>
  <c r="I40" i="239" s="1"/>
  <c r="J40" i="239" s="1"/>
  <c r="H40" i="238"/>
  <c r="I39" i="238" s="1"/>
  <c r="I40" i="238" s="1"/>
  <c r="J40" i="238" s="1"/>
  <c r="H40" i="237"/>
  <c r="I39" i="237" s="1"/>
  <c r="I40" i="237" s="1"/>
  <c r="J40" i="237" s="1"/>
  <c r="H40" i="236"/>
  <c r="I39" i="236" s="1"/>
  <c r="I40" i="236" s="1"/>
  <c r="X38" i="244"/>
  <c r="Z17" i="244"/>
  <c r="Z17" i="243"/>
  <c r="X38" i="243"/>
  <c r="X40" i="243" s="1"/>
  <c r="Z17" i="242"/>
  <c r="X38" i="242"/>
  <c r="Z17" i="241"/>
  <c r="X38" i="241"/>
  <c r="X38" i="240"/>
  <c r="Z17" i="240"/>
  <c r="Z38" i="236"/>
  <c r="X40" i="236"/>
  <c r="Z40" i="236" s="1"/>
  <c r="Y40" i="243"/>
  <c r="X40" i="235"/>
  <c r="Z38" i="234"/>
  <c r="X40" i="234"/>
  <c r="Z17" i="255"/>
  <c r="X38" i="255"/>
  <c r="Z38" i="202"/>
  <c r="X40" i="202"/>
  <c r="Z40" i="202" s="1"/>
  <c r="Z38" i="222"/>
  <c r="X40" i="222"/>
  <c r="X40" i="221"/>
  <c r="Z40" i="221" s="1"/>
  <c r="Z38" i="221"/>
  <c r="Z17" i="220"/>
  <c r="Z17" i="219"/>
  <c r="Y38" i="219"/>
  <c r="Y40" i="219" s="1"/>
  <c r="Z38" i="215"/>
  <c r="X40" i="215"/>
  <c r="Z40" i="215" s="1"/>
  <c r="H40" i="214"/>
  <c r="I39" i="214" s="1"/>
  <c r="I40" i="214" s="1"/>
  <c r="Z17" i="199"/>
  <c r="Z17" i="195"/>
  <c r="X38" i="195"/>
  <c r="Z17" i="194"/>
  <c r="X38" i="194"/>
  <c r="Z17" i="193"/>
  <c r="X38" i="193"/>
  <c r="X40" i="192"/>
  <c r="Z40" i="192" s="1"/>
  <c r="Z38" i="192"/>
  <c r="H40" i="191"/>
  <c r="I39" i="191" s="1"/>
  <c r="I40" i="191" s="1"/>
  <c r="J40" i="191" s="1"/>
  <c r="H40" i="190"/>
  <c r="I39" i="190" s="1"/>
  <c r="I40" i="190" s="1"/>
  <c r="J40" i="190" s="1"/>
  <c r="H40" i="189"/>
  <c r="I39" i="189" s="1"/>
  <c r="I40" i="189" s="1"/>
  <c r="J40" i="189" s="1"/>
  <c r="H40" i="188"/>
  <c r="I39" i="188" s="1"/>
  <c r="I40" i="188" s="1"/>
  <c r="J40" i="188" s="1"/>
  <c r="Z17" i="172"/>
  <c r="Z17" i="167"/>
  <c r="X38" i="167"/>
  <c r="Z38" i="166"/>
  <c r="X40" i="166"/>
  <c r="Z40" i="166" s="1"/>
  <c r="H40" i="165"/>
  <c r="I39" i="165" s="1"/>
  <c r="I40" i="165" s="1"/>
  <c r="K39" i="165" s="1"/>
  <c r="Z17" i="148"/>
  <c r="Z17" i="146"/>
  <c r="X38" i="146"/>
  <c r="Z17" i="145"/>
  <c r="X38" i="145"/>
  <c r="Z17" i="144"/>
  <c r="X38" i="144"/>
  <c r="Z17" i="143"/>
  <c r="X38" i="143"/>
  <c r="Z17" i="142"/>
  <c r="X38" i="142"/>
  <c r="Z17" i="141"/>
  <c r="X38" i="141"/>
  <c r="X40" i="141" s="1"/>
  <c r="Z17" i="140"/>
  <c r="X38" i="140"/>
  <c r="Z38" i="139"/>
  <c r="X40" i="139"/>
  <c r="Z40" i="139" s="1"/>
  <c r="H40" i="138"/>
  <c r="I39" i="138" s="1"/>
  <c r="I40" i="138" s="1"/>
  <c r="J40" i="138" s="1"/>
  <c r="H40" i="137"/>
  <c r="I39" i="137" s="1"/>
  <c r="I40" i="137" s="1"/>
  <c r="H40" i="136"/>
  <c r="I39" i="136" s="1"/>
  <c r="I40" i="136" s="1"/>
  <c r="Z17" i="116"/>
  <c r="X38" i="116"/>
  <c r="Z17" i="115"/>
  <c r="X38" i="115"/>
  <c r="Z17" i="114"/>
  <c r="X38" i="114"/>
  <c r="Z38" i="113"/>
  <c r="X40" i="113"/>
  <c r="Z40" i="113" s="1"/>
  <c r="H40" i="112"/>
  <c r="I39" i="112" s="1"/>
  <c r="I40" i="112" s="1"/>
  <c r="H40" i="111"/>
  <c r="I39" i="111" s="1"/>
  <c r="I40" i="111" s="1"/>
  <c r="H40" i="110"/>
  <c r="I39" i="110" s="1"/>
  <c r="I40" i="110" s="1"/>
  <c r="J40" i="110" s="1"/>
  <c r="H40" i="109"/>
  <c r="I39" i="109" s="1"/>
  <c r="I40" i="109" s="1"/>
  <c r="J40" i="109" s="1"/>
  <c r="Z17" i="97"/>
  <c r="Z17" i="95"/>
  <c r="X38" i="95"/>
  <c r="H40" i="93"/>
  <c r="I39" i="93" s="1"/>
  <c r="I40" i="93" s="1"/>
  <c r="J40" i="93" s="1"/>
  <c r="H40" i="92"/>
  <c r="I39" i="92" s="1"/>
  <c r="I40" i="92" s="1"/>
  <c r="J40" i="92" s="1"/>
  <c r="Z17" i="77"/>
  <c r="X40" i="75"/>
  <c r="Z40" i="75" s="1"/>
  <c r="Z17" i="74"/>
  <c r="X38" i="74"/>
  <c r="X40" i="73"/>
  <c r="Z40" i="73" s="1"/>
  <c r="Z38" i="73"/>
  <c r="H40" i="72"/>
  <c r="I39" i="72" s="1"/>
  <c r="I40" i="72" s="1"/>
  <c r="J40" i="72" s="1"/>
  <c r="H40" i="71"/>
  <c r="I39" i="71" s="1"/>
  <c r="I40" i="71" s="1"/>
  <c r="J40" i="71" s="1"/>
  <c r="H40" i="70"/>
  <c r="I39" i="70" s="1"/>
  <c r="I40" i="70" s="1"/>
  <c r="H40" i="69"/>
  <c r="I39" i="69" s="1"/>
  <c r="I40" i="69" s="1"/>
  <c r="J40" i="69" s="1"/>
  <c r="H40" i="68"/>
  <c r="I39" i="68" s="1"/>
  <c r="I40" i="68" s="1"/>
  <c r="H40" i="67"/>
  <c r="I39" i="67" s="1"/>
  <c r="I40" i="67" s="1"/>
  <c r="Z17" i="42"/>
  <c r="Z17" i="40"/>
  <c r="X38" i="40"/>
  <c r="Z17" i="39"/>
  <c r="X38" i="39"/>
  <c r="Z17" i="38"/>
  <c r="X38" i="38"/>
  <c r="Z17" i="37"/>
  <c r="X38" i="37"/>
  <c r="Z17" i="36"/>
  <c r="X38" i="36"/>
  <c r="X40" i="35"/>
  <c r="Z40" i="35" s="1"/>
  <c r="H40" i="34"/>
  <c r="I39" i="34" s="1"/>
  <c r="I40" i="34" s="1"/>
  <c r="J40" i="34" s="1"/>
  <c r="H40" i="33"/>
  <c r="I39" i="33" s="1"/>
  <c r="I40" i="33" s="1"/>
  <c r="J40" i="33" s="1"/>
  <c r="H40" i="32"/>
  <c r="I39" i="32" s="1"/>
  <c r="I40" i="32" s="1"/>
  <c r="Z17" i="23"/>
  <c r="X40" i="21"/>
  <c r="Z17" i="20"/>
  <c r="X38" i="20"/>
  <c r="Z38" i="19"/>
  <c r="X40" i="19"/>
  <c r="Z40" i="19" s="1"/>
  <c r="H40" i="18"/>
  <c r="I39" i="18" s="1"/>
  <c r="I40" i="18" s="1"/>
  <c r="Z17" i="8"/>
  <c r="Y40" i="7"/>
  <c r="X40" i="5"/>
  <c r="Z40" i="5" s="1"/>
  <c r="Z38" i="5"/>
  <c r="H40" i="4"/>
  <c r="I39" i="4" s="1"/>
  <c r="I40" i="4" s="1"/>
  <c r="J40" i="4" s="1"/>
  <c r="H40" i="3"/>
  <c r="I39" i="3" s="1"/>
  <c r="I40" i="3" s="1"/>
  <c r="J40" i="3" s="1"/>
  <c r="Z27" i="239"/>
  <c r="Z27" i="238"/>
  <c r="Z27" i="204"/>
  <c r="Z27" i="25"/>
  <c r="X38" i="232"/>
  <c r="Z38" i="214"/>
  <c r="X40" i="214"/>
  <c r="Z40" i="214" s="1"/>
  <c r="H40" i="213"/>
  <c r="I39" i="213" s="1"/>
  <c r="I40" i="213" s="1"/>
  <c r="H40" i="212"/>
  <c r="I39" i="212" s="1"/>
  <c r="I40" i="212" s="1"/>
  <c r="H40" i="211"/>
  <c r="I39" i="211" s="1"/>
  <c r="I40" i="211" s="1"/>
  <c r="H40" i="210"/>
  <c r="I39" i="210" s="1"/>
  <c r="I40" i="210" s="1"/>
  <c r="H40" i="209"/>
  <c r="I39" i="209" s="1"/>
  <c r="I40" i="209" s="1"/>
  <c r="J40" i="209" s="1"/>
  <c r="H40" i="208"/>
  <c r="I39" i="208" s="1"/>
  <c r="I40" i="208" s="1"/>
  <c r="J40" i="208" s="1"/>
  <c r="H40" i="207"/>
  <c r="I39" i="207" s="1"/>
  <c r="I40" i="207" s="1"/>
  <c r="Z17" i="191"/>
  <c r="X38" i="191"/>
  <c r="Z17" i="190"/>
  <c r="X38" i="190"/>
  <c r="Z17" i="189"/>
  <c r="X38" i="189"/>
  <c r="Z38" i="188"/>
  <c r="X40" i="188"/>
  <c r="H40" i="187"/>
  <c r="I39" i="187" s="1"/>
  <c r="I40" i="187" s="1"/>
  <c r="J40" i="187" s="1"/>
  <c r="H40" i="186"/>
  <c r="I39" i="186" s="1"/>
  <c r="I40" i="186" s="1"/>
  <c r="J40" i="186" s="1"/>
  <c r="H40" i="185"/>
  <c r="I39" i="185" s="1"/>
  <c r="I40" i="185" s="1"/>
  <c r="H40" i="184"/>
  <c r="I39" i="184" s="1"/>
  <c r="I40" i="184" s="1"/>
  <c r="H40" i="183"/>
  <c r="I39" i="183" s="1"/>
  <c r="I40" i="183" s="1"/>
  <c r="H40" i="164"/>
  <c r="I39" i="164" s="1"/>
  <c r="I40" i="164" s="1"/>
  <c r="J40" i="164" s="1"/>
  <c r="Z38" i="141"/>
  <c r="Y40" i="141"/>
  <c r="Z17" i="138"/>
  <c r="X38" i="138"/>
  <c r="Z17" i="137"/>
  <c r="X38" i="137"/>
  <c r="X40" i="137" s="1"/>
  <c r="X40" i="136"/>
  <c r="Z38" i="136"/>
  <c r="H40" i="135"/>
  <c r="I39" i="135" s="1"/>
  <c r="I40" i="135" s="1"/>
  <c r="J40" i="135" s="1"/>
  <c r="H40" i="134"/>
  <c r="I39" i="134" s="1"/>
  <c r="I40" i="134" s="1"/>
  <c r="Z17" i="112"/>
  <c r="X38" i="112"/>
  <c r="Z17" i="111"/>
  <c r="X38" i="111"/>
  <c r="Z17" i="110"/>
  <c r="X38" i="110"/>
  <c r="Z17" i="109"/>
  <c r="X38" i="109"/>
  <c r="X40" i="109" s="1"/>
  <c r="Z38" i="108"/>
  <c r="X40" i="108"/>
  <c r="Z40" i="108" s="1"/>
  <c r="H40" i="106"/>
  <c r="I39" i="106" s="1"/>
  <c r="I40" i="106" s="1"/>
  <c r="Z17" i="93"/>
  <c r="X38" i="93"/>
  <c r="Z38" i="92"/>
  <c r="X40" i="92"/>
  <c r="Z40" i="92" s="1"/>
  <c r="H40" i="91"/>
  <c r="I39" i="91" s="1"/>
  <c r="I40" i="91" s="1"/>
  <c r="H40" i="90"/>
  <c r="I39" i="90" s="1"/>
  <c r="I40" i="90" s="1"/>
  <c r="J40" i="90" s="1"/>
  <c r="H40" i="89"/>
  <c r="I39" i="89" s="1"/>
  <c r="I40" i="89" s="1"/>
  <c r="H40" i="88"/>
  <c r="I39" i="88" s="1"/>
  <c r="I40" i="88" s="1"/>
  <c r="Z17" i="75"/>
  <c r="Y38" i="75"/>
  <c r="Y40" i="75" s="1"/>
  <c r="Z17" i="72"/>
  <c r="X38" i="72"/>
  <c r="Z17" i="71"/>
  <c r="X38" i="71"/>
  <c r="Z17" i="70"/>
  <c r="X38" i="70"/>
  <c r="Z17" i="69"/>
  <c r="X38" i="69"/>
  <c r="Z17" i="68"/>
  <c r="X38" i="68"/>
  <c r="X40" i="67"/>
  <c r="Z40" i="67" s="1"/>
  <c r="Z38" i="67"/>
  <c r="H40" i="66"/>
  <c r="I39" i="66" s="1"/>
  <c r="I40" i="66" s="1"/>
  <c r="J40" i="66" s="1"/>
  <c r="H40" i="65"/>
  <c r="I39" i="65" s="1"/>
  <c r="I40" i="65" s="1"/>
  <c r="H40" i="64"/>
  <c r="I39" i="64" s="1"/>
  <c r="I40" i="64" s="1"/>
  <c r="J40" i="64" s="1"/>
  <c r="H40" i="63"/>
  <c r="I39" i="63" s="1"/>
  <c r="I40" i="63" s="1"/>
  <c r="J40" i="63" s="1"/>
  <c r="H40" i="62"/>
  <c r="I39" i="62" s="1"/>
  <c r="I40" i="62" s="1"/>
  <c r="H40" i="61"/>
  <c r="I39" i="61" s="1"/>
  <c r="I40" i="61" s="1"/>
  <c r="J40" i="61" s="1"/>
  <c r="H40" i="60"/>
  <c r="I39" i="60" s="1"/>
  <c r="I40" i="60" s="1"/>
  <c r="Z17" i="34"/>
  <c r="X38" i="34"/>
  <c r="Z17" i="33"/>
  <c r="X38" i="33"/>
  <c r="X40" i="32"/>
  <c r="Z40" i="32" s="1"/>
  <c r="Z38" i="32"/>
  <c r="H40" i="31"/>
  <c r="I39" i="31" s="1"/>
  <c r="I40" i="31" s="1"/>
  <c r="J40" i="31" s="1"/>
  <c r="Z17" i="21"/>
  <c r="Y38" i="21"/>
  <c r="Y40" i="21" s="1"/>
  <c r="Z17" i="18"/>
  <c r="X38" i="18"/>
  <c r="Z17" i="17"/>
  <c r="X38" i="17"/>
  <c r="X40" i="16"/>
  <c r="Z38" i="16"/>
  <c r="H40" i="15"/>
  <c r="I39" i="15" s="1"/>
  <c r="I40" i="15" s="1"/>
  <c r="Z17" i="4"/>
  <c r="X38" i="4"/>
  <c r="Z38" i="3"/>
  <c r="X40" i="3"/>
  <c r="Z40" i="3" s="1"/>
  <c r="H40" i="2"/>
  <c r="I39" i="2" s="1"/>
  <c r="I40" i="2" s="1"/>
  <c r="K39" i="2" s="1"/>
  <c r="Z27" i="172"/>
  <c r="Z27" i="170"/>
  <c r="Z27" i="141"/>
  <c r="Z27" i="137"/>
  <c r="Z27" i="109"/>
  <c r="Z27" i="107"/>
  <c r="Z27" i="43"/>
  <c r="X38" i="233"/>
  <c r="Z40" i="188"/>
  <c r="X40" i="187"/>
  <c r="Z17" i="186"/>
  <c r="X38" i="186"/>
  <c r="Z17" i="185"/>
  <c r="X38" i="185"/>
  <c r="Z17" i="184"/>
  <c r="X38" i="184"/>
  <c r="Z38" i="183"/>
  <c r="X40" i="183"/>
  <c r="Z40" i="183" s="1"/>
  <c r="Z38" i="165"/>
  <c r="Y40" i="165"/>
  <c r="Z40" i="165" s="1"/>
  <c r="Z38" i="164"/>
  <c r="X40" i="164"/>
  <c r="Z40" i="164" s="1"/>
  <c r="Y40" i="137"/>
  <c r="Z17" i="135"/>
  <c r="X38" i="135"/>
  <c r="Z38" i="134"/>
  <c r="X40" i="134"/>
  <c r="Z40" i="134" s="1"/>
  <c r="Z38" i="109"/>
  <c r="Y40" i="109"/>
  <c r="Z17" i="107"/>
  <c r="X38" i="107"/>
  <c r="Z17" i="106"/>
  <c r="X38" i="106"/>
  <c r="Z17" i="91"/>
  <c r="X38" i="91"/>
  <c r="Z17" i="90"/>
  <c r="X38" i="90"/>
  <c r="Z17" i="89"/>
  <c r="X38" i="89"/>
  <c r="X40" i="89" s="1"/>
  <c r="X40" i="88"/>
  <c r="Z40" i="88" s="1"/>
  <c r="Z38" i="88"/>
  <c r="J40" i="87"/>
  <c r="K39" i="87"/>
  <c r="Z17" i="66"/>
  <c r="X38" i="66"/>
  <c r="Z17" i="65"/>
  <c r="X38" i="65"/>
  <c r="Z17" i="64"/>
  <c r="X38" i="64"/>
  <c r="Z17" i="63"/>
  <c r="X38" i="63"/>
  <c r="Z17" i="62"/>
  <c r="X38" i="62"/>
  <c r="Z17" i="61"/>
  <c r="X38" i="61"/>
  <c r="Z38" i="60"/>
  <c r="X40" i="60"/>
  <c r="Z40" i="60" s="1"/>
  <c r="Z38" i="31"/>
  <c r="Z40" i="16"/>
  <c r="Z38" i="15"/>
  <c r="X40" i="15"/>
  <c r="Z40" i="15" s="1"/>
  <c r="Z17" i="2"/>
  <c r="X38" i="2"/>
  <c r="Z17" i="239"/>
  <c r="Z17" i="238"/>
  <c r="Z17" i="237"/>
  <c r="Z17" i="214"/>
  <c r="Z38" i="206"/>
  <c r="X40" i="206"/>
  <c r="Z40" i="206" s="1"/>
  <c r="H40" i="205"/>
  <c r="I39" i="205" s="1"/>
  <c r="I40" i="205" s="1"/>
  <c r="J40" i="205" s="1"/>
  <c r="Z17" i="188"/>
  <c r="Z17" i="187"/>
  <c r="Y38" i="187"/>
  <c r="Y40" i="187" s="1"/>
  <c r="Z38" i="182"/>
  <c r="X40" i="182"/>
  <c r="Z40" i="182" s="1"/>
  <c r="Z17" i="165"/>
  <c r="X40" i="163"/>
  <c r="Z17" i="162"/>
  <c r="X38" i="162"/>
  <c r="Z17" i="161"/>
  <c r="X38" i="161"/>
  <c r="X40" i="160"/>
  <c r="Z40" i="160" s="1"/>
  <c r="Z38" i="160"/>
  <c r="H40" i="153"/>
  <c r="I39" i="153" s="1"/>
  <c r="I40" i="153" s="1"/>
  <c r="K39" i="153" s="1"/>
  <c r="K40" i="153" s="1"/>
  <c r="L39" i="153" s="1"/>
  <c r="L40" i="153" s="1"/>
  <c r="M39" i="153" s="1"/>
  <c r="M40" i="153" s="1"/>
  <c r="H40" i="152"/>
  <c r="I39" i="152" s="1"/>
  <c r="I40" i="152" s="1"/>
  <c r="Z17" i="136"/>
  <c r="Z17" i="133"/>
  <c r="X38" i="133"/>
  <c r="Z17" i="132"/>
  <c r="X38" i="132"/>
  <c r="Z17" i="131"/>
  <c r="X38" i="131"/>
  <c r="Z17" i="130"/>
  <c r="X38" i="130"/>
  <c r="Z17" i="129"/>
  <c r="X38" i="129"/>
  <c r="X40" i="129" s="1"/>
  <c r="X40" i="128"/>
  <c r="Z40" i="128" s="1"/>
  <c r="Z38" i="128"/>
  <c r="Z17" i="108"/>
  <c r="Z38" i="105"/>
  <c r="Y40" i="105"/>
  <c r="Z40" i="105" s="1"/>
  <c r="X40" i="104"/>
  <c r="Z17" i="103"/>
  <c r="X38" i="103"/>
  <c r="Z38" i="102"/>
  <c r="X40" i="102"/>
  <c r="Z40" i="102" s="1"/>
  <c r="H40" i="101"/>
  <c r="I39" i="101" s="1"/>
  <c r="I40" i="101" s="1"/>
  <c r="Z17" i="92"/>
  <c r="Z38" i="89"/>
  <c r="Y40" i="89"/>
  <c r="Z17" i="87"/>
  <c r="X38" i="87"/>
  <c r="Z38" i="86"/>
  <c r="X40" i="86"/>
  <c r="Z40" i="86" s="1"/>
  <c r="I40" i="85"/>
  <c r="I40" i="84"/>
  <c r="J40" i="84" s="1"/>
  <c r="Z17" i="67"/>
  <c r="Z17" i="59"/>
  <c r="X38" i="59"/>
  <c r="Z17" i="58"/>
  <c r="X38" i="58"/>
  <c r="Z17" i="57"/>
  <c r="X38" i="57"/>
  <c r="X40" i="56"/>
  <c r="Z40" i="56" s="1"/>
  <c r="Z38" i="56"/>
  <c r="I40" i="55"/>
  <c r="J40" i="55" s="1"/>
  <c r="I40" i="54"/>
  <c r="J40" i="54" s="1"/>
  <c r="I40" i="53"/>
  <c r="Z17" i="32"/>
  <c r="Z38" i="30"/>
  <c r="X40" i="30"/>
  <c r="Z40" i="30" s="1"/>
  <c r="H40" i="29"/>
  <c r="I39" i="29" s="1"/>
  <c r="I40" i="29" s="1"/>
  <c r="H40" i="28"/>
  <c r="I39" i="28" s="1"/>
  <c r="I40" i="28" s="1"/>
  <c r="H40" i="27"/>
  <c r="I39" i="27" s="1"/>
  <c r="I40" i="27" s="1"/>
  <c r="J40" i="27" s="1"/>
  <c r="Z17" i="16"/>
  <c r="Z38" i="14"/>
  <c r="X40" i="14"/>
  <c r="Z40" i="14" s="1"/>
  <c r="I40" i="13"/>
  <c r="J40" i="13" s="1"/>
  <c r="Z17" i="3"/>
  <c r="Z27" i="135"/>
  <c r="Z27" i="131"/>
  <c r="Z27" i="129"/>
  <c r="Z27" i="70"/>
  <c r="Z27" i="37"/>
  <c r="Z27" i="36"/>
  <c r="Z36" i="78"/>
  <c r="X38" i="237"/>
  <c r="Y38" i="235"/>
  <c r="Y40" i="235" s="1"/>
  <c r="Z17" i="234"/>
  <c r="I40" i="228"/>
  <c r="J40" i="228" s="1"/>
  <c r="H40" i="204"/>
  <c r="I39" i="204" s="1"/>
  <c r="I40" i="204" s="1"/>
  <c r="J40" i="204" s="1"/>
  <c r="Z17" i="183"/>
  <c r="Z17" i="181"/>
  <c r="X38" i="181"/>
  <c r="Z17" i="180"/>
  <c r="X38" i="180"/>
  <c r="X40" i="179"/>
  <c r="Z17" i="178"/>
  <c r="X38" i="178"/>
  <c r="Z17" i="177"/>
  <c r="X38" i="177"/>
  <c r="X40" i="177" s="1"/>
  <c r="Z17" i="176"/>
  <c r="X38" i="176"/>
  <c r="Z38" i="175"/>
  <c r="X40" i="175"/>
  <c r="Z40" i="175" s="1"/>
  <c r="J40" i="174"/>
  <c r="Z17" i="164"/>
  <c r="Z17" i="163"/>
  <c r="Y38" i="163"/>
  <c r="Y40" i="163" s="1"/>
  <c r="Z17" i="159"/>
  <c r="X38" i="159"/>
  <c r="Z17" i="158"/>
  <c r="X38" i="158"/>
  <c r="Z17" i="157"/>
  <c r="X38" i="157"/>
  <c r="X40" i="157" s="1"/>
  <c r="Z17" i="156"/>
  <c r="X38" i="156"/>
  <c r="X40" i="155"/>
  <c r="Z17" i="154"/>
  <c r="X38" i="154"/>
  <c r="Z17" i="153"/>
  <c r="X38" i="153"/>
  <c r="X40" i="152"/>
  <c r="Z38" i="152"/>
  <c r="Z17" i="134"/>
  <c r="Y40" i="129"/>
  <c r="Z17" i="127"/>
  <c r="X38" i="127"/>
  <c r="Z38" i="126"/>
  <c r="X40" i="126"/>
  <c r="Z40" i="126" s="1"/>
  <c r="H40" i="125"/>
  <c r="I39" i="125" s="1"/>
  <c r="I40" i="125" s="1"/>
  <c r="H40" i="124"/>
  <c r="I39" i="124" s="1"/>
  <c r="I40" i="124" s="1"/>
  <c r="H40" i="123"/>
  <c r="I39" i="123" s="1"/>
  <c r="I40" i="123" s="1"/>
  <c r="H40" i="122"/>
  <c r="I39" i="122" s="1"/>
  <c r="I40" i="122" s="1"/>
  <c r="J40" i="122" s="1"/>
  <c r="H40" i="121"/>
  <c r="I39" i="121" s="1"/>
  <c r="I40" i="121" s="1"/>
  <c r="J40" i="121" s="1"/>
  <c r="Z17" i="105"/>
  <c r="Z17" i="104"/>
  <c r="Y38" i="104"/>
  <c r="Y40" i="104" s="1"/>
  <c r="Z38" i="101"/>
  <c r="X40" i="101"/>
  <c r="Z40" i="101" s="1"/>
  <c r="H40" i="100"/>
  <c r="I39" i="100" s="1"/>
  <c r="I40" i="100" s="1"/>
  <c r="Z17" i="88"/>
  <c r="Z17" i="85"/>
  <c r="X38" i="85"/>
  <c r="Z38" i="84"/>
  <c r="X40" i="84"/>
  <c r="Z40" i="84" s="1"/>
  <c r="H40" i="83"/>
  <c r="I39" i="83" s="1"/>
  <c r="I40" i="83" s="1"/>
  <c r="H40" i="82"/>
  <c r="I39" i="82" s="1"/>
  <c r="I40" i="82" s="1"/>
  <c r="H40" i="81"/>
  <c r="I39" i="81" s="1"/>
  <c r="I40" i="81" s="1"/>
  <c r="H40" i="80"/>
  <c r="I39" i="80" s="1"/>
  <c r="I40" i="80" s="1"/>
  <c r="J40" i="80" s="1"/>
  <c r="Z17" i="60"/>
  <c r="Z17" i="55"/>
  <c r="X38" i="55"/>
  <c r="Z17" i="54"/>
  <c r="X38" i="54"/>
  <c r="Z17" i="53"/>
  <c r="X38" i="53"/>
  <c r="Z38" i="52"/>
  <c r="X40" i="52"/>
  <c r="Z40" i="52" s="1"/>
  <c r="H40" i="50"/>
  <c r="I39" i="50" s="1"/>
  <c r="I40" i="50" s="1"/>
  <c r="J40" i="50" s="1"/>
  <c r="H40" i="49"/>
  <c r="I39" i="49" s="1"/>
  <c r="I40" i="49" s="1"/>
  <c r="H40" i="47"/>
  <c r="I39" i="47" s="1"/>
  <c r="I40" i="47" s="1"/>
  <c r="J40" i="47" s="1"/>
  <c r="H40" i="46"/>
  <c r="I39" i="46" s="1"/>
  <c r="I40" i="46" s="1"/>
  <c r="Z17" i="31"/>
  <c r="Z38" i="29"/>
  <c r="X40" i="29"/>
  <c r="Z17" i="28"/>
  <c r="X38" i="28"/>
  <c r="H40" i="26"/>
  <c r="I39" i="26" s="1"/>
  <c r="I40" i="26" s="1"/>
  <c r="H40" i="25"/>
  <c r="I39" i="25" s="1"/>
  <c r="I40" i="25" s="1"/>
  <c r="J40" i="25" s="1"/>
  <c r="H40" i="24"/>
  <c r="I39" i="24" s="1"/>
  <c r="I40" i="24" s="1"/>
  <c r="J40" i="24" s="1"/>
  <c r="Z17" i="15"/>
  <c r="X40" i="13"/>
  <c r="Z40" i="13" s="1"/>
  <c r="H40" i="12"/>
  <c r="I39" i="12" s="1"/>
  <c r="I40" i="12" s="1"/>
  <c r="H40" i="11"/>
  <c r="I39" i="11" s="1"/>
  <c r="I40" i="11" s="1"/>
  <c r="J40" i="11" s="1"/>
  <c r="Z27" i="229"/>
  <c r="Z27" i="220"/>
  <c r="X38" i="238"/>
  <c r="Z38" i="205"/>
  <c r="Z40" i="234"/>
  <c r="X40" i="231"/>
  <c r="Z17" i="230"/>
  <c r="X38" i="230"/>
  <c r="Z17" i="229"/>
  <c r="X38" i="229"/>
  <c r="Z38" i="228"/>
  <c r="X40" i="228"/>
  <c r="Z40" i="228" s="1"/>
  <c r="H40" i="227"/>
  <c r="I39" i="227" s="1"/>
  <c r="I40" i="227" s="1"/>
  <c r="K39" i="227" s="1"/>
  <c r="H40" i="226"/>
  <c r="I39" i="226" s="1"/>
  <c r="I40" i="226" s="1"/>
  <c r="H40" i="225"/>
  <c r="I39" i="225" s="1"/>
  <c r="I40" i="225" s="1"/>
  <c r="J40" i="225" s="1"/>
  <c r="H40" i="224"/>
  <c r="I39" i="224" s="1"/>
  <c r="I40" i="224" s="1"/>
  <c r="Z17" i="206"/>
  <c r="H40" i="203"/>
  <c r="I39" i="203" s="1"/>
  <c r="I40" i="203" s="1"/>
  <c r="H40" i="202"/>
  <c r="I39" i="202" s="1"/>
  <c r="I40" i="202" s="1"/>
  <c r="H40" i="201"/>
  <c r="I39" i="201" s="1"/>
  <c r="I40" i="201" s="1"/>
  <c r="J40" i="201" s="1"/>
  <c r="I40" i="200"/>
  <c r="J40" i="200" s="1"/>
  <c r="I40" i="199"/>
  <c r="J40" i="199" s="1"/>
  <c r="Z17" i="182"/>
  <c r="Z17" i="179"/>
  <c r="Y38" i="179"/>
  <c r="Y40" i="179" s="1"/>
  <c r="Z38" i="177"/>
  <c r="Y40" i="177"/>
  <c r="Z40" i="177" s="1"/>
  <c r="Z38" i="174"/>
  <c r="X40" i="174"/>
  <c r="Z40" i="174" s="1"/>
  <c r="H40" i="173"/>
  <c r="I39" i="173" s="1"/>
  <c r="I40" i="173" s="1"/>
  <c r="H40" i="172"/>
  <c r="I39" i="172" s="1"/>
  <c r="I40" i="172" s="1"/>
  <c r="J40" i="172" s="1"/>
  <c r="Z17" i="160"/>
  <c r="Z38" i="157"/>
  <c r="Y40" i="157"/>
  <c r="Z40" i="157" s="1"/>
  <c r="Z17" i="155"/>
  <c r="Y38" i="155"/>
  <c r="Y40" i="155" s="1"/>
  <c r="Z17" i="151"/>
  <c r="X38" i="151"/>
  <c r="Z17" i="150"/>
  <c r="X38" i="150"/>
  <c r="Z38" i="149"/>
  <c r="X40" i="149"/>
  <c r="Z40" i="149" s="1"/>
  <c r="H40" i="148"/>
  <c r="I39" i="148" s="1"/>
  <c r="I40" i="148" s="1"/>
  <c r="J40" i="148" s="1"/>
  <c r="Z17" i="125"/>
  <c r="X38" i="125"/>
  <c r="Z17" i="124"/>
  <c r="X38" i="124"/>
  <c r="Z17" i="123"/>
  <c r="X38" i="123"/>
  <c r="Z17" i="122"/>
  <c r="X38" i="122"/>
  <c r="I40" i="120"/>
  <c r="J40" i="120" s="1"/>
  <c r="Z38" i="100"/>
  <c r="X40" i="100"/>
  <c r="Z40" i="100" s="1"/>
  <c r="Z17" i="83"/>
  <c r="X38" i="83"/>
  <c r="Z17" i="82"/>
  <c r="X38" i="82"/>
  <c r="Z17" i="81"/>
  <c r="X38" i="81"/>
  <c r="X40" i="81" s="1"/>
  <c r="X40" i="80"/>
  <c r="Z40" i="80" s="1"/>
  <c r="Z38" i="80"/>
  <c r="Z17" i="50"/>
  <c r="X38" i="50"/>
  <c r="Z17" i="49"/>
  <c r="X38" i="49"/>
  <c r="Z17" i="48"/>
  <c r="X38" i="48"/>
  <c r="Z17" i="47"/>
  <c r="X38" i="47"/>
  <c r="Z38" i="46"/>
  <c r="X40" i="46"/>
  <c r="Z40" i="46" s="1"/>
  <c r="Z17" i="29"/>
  <c r="Y38" i="29"/>
  <c r="Y40" i="29" s="1"/>
  <c r="Z40" i="29" s="1"/>
  <c r="Z17" i="26"/>
  <c r="X38" i="26"/>
  <c r="Z17" i="25"/>
  <c r="X38" i="25"/>
  <c r="Z38" i="24"/>
  <c r="Z17" i="12"/>
  <c r="X38" i="12"/>
  <c r="Z38" i="11"/>
  <c r="X40" i="11"/>
  <c r="J40" i="9"/>
  <c r="K39" i="9"/>
  <c r="K40" i="9" s="1"/>
  <c r="L39" i="9" s="1"/>
  <c r="L40" i="9" s="1"/>
  <c r="M39" i="9" s="1"/>
  <c r="M40" i="9" s="1"/>
  <c r="Z27" i="218"/>
  <c r="Z27" i="159"/>
  <c r="Z27" i="158"/>
  <c r="Z27" i="124"/>
  <c r="Z27" i="123"/>
  <c r="Z27" i="121"/>
  <c r="Z27" i="31"/>
  <c r="Z27" i="15"/>
  <c r="X38" i="239"/>
  <c r="Z17" i="231"/>
  <c r="Y38" i="231"/>
  <c r="Y40" i="231" s="1"/>
  <c r="Z17" i="227"/>
  <c r="X38" i="227"/>
  <c r="Z17" i="226"/>
  <c r="X38" i="226"/>
  <c r="Z17" i="225"/>
  <c r="X38" i="225"/>
  <c r="Z17" i="222"/>
  <c r="Z17" i="221"/>
  <c r="Z38" i="220"/>
  <c r="X40" i="220"/>
  <c r="Z40" i="220" s="1"/>
  <c r="H40" i="216"/>
  <c r="I39" i="216" s="1"/>
  <c r="I40" i="216" s="1"/>
  <c r="J40" i="216" s="1"/>
  <c r="Z17" i="205"/>
  <c r="Z17" i="202"/>
  <c r="Z17" i="201"/>
  <c r="X38" i="201"/>
  <c r="Z17" i="200"/>
  <c r="X38" i="200"/>
  <c r="Z38" i="199"/>
  <c r="X40" i="199"/>
  <c r="Z40" i="199" s="1"/>
  <c r="H40" i="196"/>
  <c r="I39" i="196" s="1"/>
  <c r="I40" i="196" s="1"/>
  <c r="J40" i="196" s="1"/>
  <c r="Z17" i="175"/>
  <c r="Z17" i="173"/>
  <c r="X38" i="173"/>
  <c r="Z38" i="172"/>
  <c r="X40" i="172"/>
  <c r="Z40" i="172" s="1"/>
  <c r="Z17" i="152"/>
  <c r="Z38" i="148"/>
  <c r="X40" i="148"/>
  <c r="Z40" i="148" s="1"/>
  <c r="Z17" i="126"/>
  <c r="Z38" i="121"/>
  <c r="Y40" i="121"/>
  <c r="Z40" i="121" s="1"/>
  <c r="X40" i="120"/>
  <c r="Z17" i="119"/>
  <c r="X38" i="119"/>
  <c r="Z38" i="118"/>
  <c r="X40" i="118"/>
  <c r="Z40" i="118" s="1"/>
  <c r="I40" i="117"/>
  <c r="J40" i="117" s="1"/>
  <c r="Z17" i="101"/>
  <c r="X40" i="99"/>
  <c r="Z17" i="98"/>
  <c r="X38" i="98"/>
  <c r="Y40" i="81"/>
  <c r="Z17" i="79"/>
  <c r="X38" i="79"/>
  <c r="Z17" i="78"/>
  <c r="X38" i="78"/>
  <c r="Z38" i="77"/>
  <c r="X40" i="77"/>
  <c r="Z40" i="77" s="1"/>
  <c r="Z17" i="51"/>
  <c r="Y38" i="51"/>
  <c r="Y40" i="51" s="1"/>
  <c r="Z17" i="45"/>
  <c r="X38" i="45"/>
  <c r="Z17" i="44"/>
  <c r="X38" i="44"/>
  <c r="X40" i="43"/>
  <c r="X40" i="42"/>
  <c r="Z17" i="27"/>
  <c r="Z17" i="10"/>
  <c r="X38" i="10"/>
  <c r="Z17" i="9"/>
  <c r="X38" i="9"/>
  <c r="X40" i="8"/>
  <c r="Z38" i="8"/>
  <c r="X38" i="223"/>
  <c r="X40" i="219"/>
  <c r="Z17" i="218"/>
  <c r="X38" i="218"/>
  <c r="Z17" i="217"/>
  <c r="X38" i="217"/>
  <c r="X40" i="216"/>
  <c r="Z38" i="216"/>
  <c r="Z17" i="198"/>
  <c r="X38" i="198"/>
  <c r="Z17" i="197"/>
  <c r="X38" i="197"/>
  <c r="Z40" i="196"/>
  <c r="I40" i="195"/>
  <c r="J40" i="195" s="1"/>
  <c r="I40" i="194"/>
  <c r="J40" i="194" s="1"/>
  <c r="I40" i="193"/>
  <c r="J40" i="193" s="1"/>
  <c r="H40" i="192"/>
  <c r="I39" i="192" s="1"/>
  <c r="I40" i="192" s="1"/>
  <c r="J40" i="192" s="1"/>
  <c r="Z17" i="174"/>
  <c r="Z17" i="171"/>
  <c r="X38" i="171"/>
  <c r="Z17" i="170"/>
  <c r="X38" i="170"/>
  <c r="Z17" i="169"/>
  <c r="X38" i="169"/>
  <c r="X40" i="168"/>
  <c r="Z40" i="168" s="1"/>
  <c r="Z38" i="168"/>
  <c r="I40" i="167"/>
  <c r="H40" i="166"/>
  <c r="I39" i="166" s="1"/>
  <c r="I40" i="166" s="1"/>
  <c r="J40" i="166" s="1"/>
  <c r="Z17" i="149"/>
  <c r="Z38" i="147"/>
  <c r="X40" i="147"/>
  <c r="Z40" i="147" s="1"/>
  <c r="I40" i="146"/>
  <c r="J40" i="146" s="1"/>
  <c r="I40" i="145"/>
  <c r="J40" i="145" s="1"/>
  <c r="H40" i="144"/>
  <c r="I39" i="144" s="1"/>
  <c r="I40" i="144" s="1"/>
  <c r="J40" i="144" s="1"/>
  <c r="H40" i="143"/>
  <c r="I39" i="143" s="1"/>
  <c r="I40" i="143" s="1"/>
  <c r="J40" i="143" s="1"/>
  <c r="H40" i="142"/>
  <c r="I39" i="142" s="1"/>
  <c r="I40" i="142" s="1"/>
  <c r="J40" i="142" s="1"/>
  <c r="H40" i="141"/>
  <c r="I39" i="141" s="1"/>
  <c r="I40" i="141" s="1"/>
  <c r="H40" i="140"/>
  <c r="I39" i="140" s="1"/>
  <c r="I40" i="140" s="1"/>
  <c r="H40" i="139"/>
  <c r="I39" i="139" s="1"/>
  <c r="I40" i="139" s="1"/>
  <c r="K39" i="139" s="1"/>
  <c r="Z17" i="121"/>
  <c r="Z17" i="120"/>
  <c r="Y38" i="120"/>
  <c r="Y40" i="120" s="1"/>
  <c r="X40" i="117"/>
  <c r="Z40" i="117" s="1"/>
  <c r="Z38" i="117"/>
  <c r="H40" i="116"/>
  <c r="I39" i="116" s="1"/>
  <c r="I40" i="116" s="1"/>
  <c r="K39" i="116" s="1"/>
  <c r="H40" i="115"/>
  <c r="I39" i="115" s="1"/>
  <c r="I40" i="115" s="1"/>
  <c r="H40" i="114"/>
  <c r="I39" i="114" s="1"/>
  <c r="I40" i="114" s="1"/>
  <c r="J40" i="114" s="1"/>
  <c r="H40" i="113"/>
  <c r="I39" i="113" s="1"/>
  <c r="I40" i="113" s="1"/>
  <c r="J40" i="113" s="1"/>
  <c r="Z17" i="100"/>
  <c r="Z17" i="99"/>
  <c r="Y38" i="99"/>
  <c r="Y40" i="99" s="1"/>
  <c r="Z38" i="97"/>
  <c r="Y40" i="97"/>
  <c r="Z40" i="97" s="1"/>
  <c r="X40" i="96"/>
  <c r="Z40" i="96" s="1"/>
  <c r="Z38" i="96"/>
  <c r="I40" i="95"/>
  <c r="K39" i="95" s="1"/>
  <c r="Z17" i="80"/>
  <c r="Z38" i="76"/>
  <c r="X40" i="76"/>
  <c r="Z40" i="76" s="1"/>
  <c r="H40" i="75"/>
  <c r="I39" i="75" s="1"/>
  <c r="I40" i="75" s="1"/>
  <c r="H40" i="74"/>
  <c r="I39" i="74" s="1"/>
  <c r="I40" i="74" s="1"/>
  <c r="J40" i="74" s="1"/>
  <c r="H40" i="73"/>
  <c r="I39" i="73" s="1"/>
  <c r="I40" i="73" s="1"/>
  <c r="J40" i="73" s="1"/>
  <c r="Z17" i="46"/>
  <c r="Z17" i="43"/>
  <c r="Y38" i="43"/>
  <c r="Y40" i="43" s="1"/>
  <c r="Z38" i="41"/>
  <c r="X40" i="41"/>
  <c r="Z40" i="41" s="1"/>
  <c r="H40" i="40"/>
  <c r="I39" i="40" s="1"/>
  <c r="I40" i="40" s="1"/>
  <c r="H40" i="39"/>
  <c r="I39" i="39" s="1"/>
  <c r="I40" i="39" s="1"/>
  <c r="J40" i="39" s="1"/>
  <c r="H40" i="38"/>
  <c r="I39" i="38" s="1"/>
  <c r="I40" i="38" s="1"/>
  <c r="K39" i="38" s="1"/>
  <c r="H40" i="37"/>
  <c r="I39" i="37" s="1"/>
  <c r="I40" i="37" s="1"/>
  <c r="H40" i="36"/>
  <c r="I39" i="36" s="1"/>
  <c r="H40" i="35"/>
  <c r="I39" i="35" s="1"/>
  <c r="I40" i="35" s="1"/>
  <c r="K39" i="35" s="1"/>
  <c r="Z17" i="24"/>
  <c r="Z38" i="22"/>
  <c r="X40" i="22"/>
  <c r="Z40" i="22" s="1"/>
  <c r="H40" i="21"/>
  <c r="I39" i="21" s="1"/>
  <c r="I40" i="21" s="1"/>
  <c r="J40" i="21" s="1"/>
  <c r="H40" i="20"/>
  <c r="I39" i="20" s="1"/>
  <c r="I40" i="20" s="1"/>
  <c r="K39" i="20" s="1"/>
  <c r="H40" i="19"/>
  <c r="I39" i="19" s="1"/>
  <c r="I40" i="19" s="1"/>
  <c r="Z17" i="11"/>
  <c r="Z40" i="8"/>
  <c r="Z17" i="7"/>
  <c r="X38" i="7"/>
  <c r="X40" i="7" s="1"/>
  <c r="Z38" i="6"/>
  <c r="X40" i="6"/>
  <c r="Z40" i="6" s="1"/>
  <c r="I40" i="5"/>
  <c r="K39" i="5" s="1"/>
  <c r="Z27" i="151"/>
  <c r="Z27" i="150"/>
  <c r="Z27" i="146"/>
  <c r="Z27" i="113"/>
  <c r="Z27" i="90"/>
  <c r="X38" i="224"/>
  <c r="X38" i="203"/>
  <c r="J40" i="258"/>
  <c r="K39" i="258"/>
  <c r="K40" i="258" s="1"/>
  <c r="L39" i="258" s="1"/>
  <c r="L40" i="258" s="1"/>
  <c r="M39" i="258" s="1"/>
  <c r="M40" i="258" s="1"/>
  <c r="K39" i="239"/>
  <c r="K40" i="239" s="1"/>
  <c r="L39" i="239" s="1"/>
  <c r="L40" i="239" s="1"/>
  <c r="M39" i="239" s="1"/>
  <c r="M40" i="239" s="1"/>
  <c r="K39" i="235"/>
  <c r="J40" i="226"/>
  <c r="K39" i="226"/>
  <c r="K40" i="226" s="1"/>
  <c r="L39" i="226" s="1"/>
  <c r="L40" i="226" s="1"/>
  <c r="M39" i="226" s="1"/>
  <c r="M40" i="226" s="1"/>
  <c r="K39" i="206"/>
  <c r="N39" i="206" s="1"/>
  <c r="K39" i="199"/>
  <c r="N39" i="199" s="1"/>
  <c r="K39" i="198"/>
  <c r="N39" i="198" s="1"/>
  <c r="J40" i="177"/>
  <c r="K39" i="172"/>
  <c r="N39" i="172" s="1"/>
  <c r="N39" i="153"/>
  <c r="K39" i="145"/>
  <c r="J40" i="91"/>
  <c r="K39" i="91"/>
  <c r="N39" i="91" s="1"/>
  <c r="K39" i="90"/>
  <c r="J40" i="83"/>
  <c r="K39" i="83"/>
  <c r="K40" i="83" s="1"/>
  <c r="L39" i="83" s="1"/>
  <c r="L40" i="83" s="1"/>
  <c r="M39" i="83" s="1"/>
  <c r="M40" i="83" s="1"/>
  <c r="K39" i="77"/>
  <c r="K40" i="77" s="1"/>
  <c r="L39" i="77" s="1"/>
  <c r="K39" i="72"/>
  <c r="K40" i="72" s="1"/>
  <c r="L39" i="72" s="1"/>
  <c r="L40" i="72" s="1"/>
  <c r="M39" i="72" s="1"/>
  <c r="M40" i="72" s="1"/>
  <c r="K39" i="55"/>
  <c r="K40" i="55" s="1"/>
  <c r="L39" i="55" s="1"/>
  <c r="L40" i="55" s="1"/>
  <c r="M39" i="55" s="1"/>
  <c r="M40" i="55" s="1"/>
  <c r="K39" i="39"/>
  <c r="N39" i="39" s="1"/>
  <c r="K39" i="33"/>
  <c r="K40" i="33" s="1"/>
  <c r="L39" i="33" s="1"/>
  <c r="L40" i="33" s="1"/>
  <c r="M39" i="33" s="1"/>
  <c r="M40" i="33" s="1"/>
  <c r="K39" i="13"/>
  <c r="K40" i="13" s="1"/>
  <c r="L39" i="13" s="1"/>
  <c r="L40" i="13" s="1"/>
  <c r="M39" i="13" s="1"/>
  <c r="M40" i="13" s="1"/>
  <c r="K39" i="3"/>
  <c r="N39" i="3" s="1"/>
  <c r="J40" i="244"/>
  <c r="K39" i="244"/>
  <c r="J40" i="211"/>
  <c r="K39" i="211"/>
  <c r="J40" i="252"/>
  <c r="K39" i="252"/>
  <c r="K39" i="247"/>
  <c r="J40" i="210"/>
  <c r="K39" i="210"/>
  <c r="J40" i="184"/>
  <c r="K39" i="184"/>
  <c r="J40" i="181"/>
  <c r="K39" i="181"/>
  <c r="J40" i="178"/>
  <c r="K39" i="178"/>
  <c r="J40" i="165"/>
  <c r="J40" i="157"/>
  <c r="K39" i="157"/>
  <c r="J40" i="132"/>
  <c r="K39" i="132"/>
  <c r="J40" i="116"/>
  <c r="J40" i="100"/>
  <c r="K39" i="100"/>
  <c r="J40" i="58"/>
  <c r="K39" i="58"/>
  <c r="J40" i="212"/>
  <c r="K39" i="212"/>
  <c r="J40" i="253"/>
  <c r="K39" i="253"/>
  <c r="K40" i="235"/>
  <c r="L39" i="235" s="1"/>
  <c r="L40" i="235" s="1"/>
  <c r="M39" i="235" s="1"/>
  <c r="M40" i="235" s="1"/>
  <c r="N39" i="235"/>
  <c r="K39" i="216"/>
  <c r="K40" i="198"/>
  <c r="L39" i="198" s="1"/>
  <c r="L40" i="198" s="1"/>
  <c r="M39" i="198" s="1"/>
  <c r="M40" i="198" s="1"/>
  <c r="K40" i="172"/>
  <c r="L39" i="172" s="1"/>
  <c r="L40" i="172" s="1"/>
  <c r="M39" i="172" s="1"/>
  <c r="M40" i="172" s="1"/>
  <c r="J40" i="149"/>
  <c r="K39" i="149"/>
  <c r="J40" i="147"/>
  <c r="K39" i="147"/>
  <c r="J40" i="15"/>
  <c r="K39" i="15"/>
  <c r="N39" i="226"/>
  <c r="J40" i="185"/>
  <c r="K39" i="185"/>
  <c r="J40" i="176"/>
  <c r="J40" i="88"/>
  <c r="K39" i="88"/>
  <c r="J40" i="223"/>
  <c r="K39" i="223"/>
  <c r="J40" i="179"/>
  <c r="K39" i="179"/>
  <c r="J40" i="230"/>
  <c r="K39" i="230"/>
  <c r="J40" i="207"/>
  <c r="K39" i="207"/>
  <c r="J40" i="173"/>
  <c r="K39" i="173"/>
  <c r="K39" i="128"/>
  <c r="J40" i="112"/>
  <c r="K39" i="112"/>
  <c r="J40" i="96"/>
  <c r="K39" i="96"/>
  <c r="J40" i="257"/>
  <c r="K39" i="257"/>
  <c r="K39" i="249"/>
  <c r="K39" i="237"/>
  <c r="K39" i="233"/>
  <c r="J40" i="220"/>
  <c r="K39" i="220"/>
  <c r="K39" i="204"/>
  <c r="K40" i="39"/>
  <c r="L39" i="39" s="1"/>
  <c r="L40" i="39" s="1"/>
  <c r="M39" i="39" s="1"/>
  <c r="M40" i="39" s="1"/>
  <c r="J40" i="248"/>
  <c r="K39" i="248"/>
  <c r="J40" i="250"/>
  <c r="K39" i="250"/>
  <c r="J40" i="224"/>
  <c r="K39" i="224"/>
  <c r="J40" i="213"/>
  <c r="K39" i="213"/>
  <c r="K39" i="209"/>
  <c r="K39" i="196"/>
  <c r="J40" i="183"/>
  <c r="K39" i="183"/>
  <c r="J40" i="136"/>
  <c r="K39" i="136"/>
  <c r="J40" i="104"/>
  <c r="K39" i="104"/>
  <c r="J40" i="70"/>
  <c r="K39" i="70"/>
  <c r="K40" i="199"/>
  <c r="L39" i="199" s="1"/>
  <c r="L40" i="199" s="1"/>
  <c r="M39" i="199" s="1"/>
  <c r="M40" i="199" s="1"/>
  <c r="J40" i="171"/>
  <c r="K39" i="171"/>
  <c r="J40" i="156"/>
  <c r="K39" i="156"/>
  <c r="J40" i="86"/>
  <c r="K39" i="86"/>
  <c r="N39" i="258"/>
  <c r="J40" i="241"/>
  <c r="K39" i="241"/>
  <c r="J40" i="124"/>
  <c r="K39" i="124"/>
  <c r="J40" i="251"/>
  <c r="K39" i="238"/>
  <c r="K39" i="234"/>
  <c r="J40" i="229"/>
  <c r="K39" i="229"/>
  <c r="K39" i="221"/>
  <c r="J40" i="214"/>
  <c r="K39" i="214"/>
  <c r="K39" i="205"/>
  <c r="K39" i="201"/>
  <c r="K39" i="197"/>
  <c r="J40" i="175"/>
  <c r="K39" i="175"/>
  <c r="N40" i="153"/>
  <c r="O39" i="153"/>
  <c r="K39" i="168"/>
  <c r="J40" i="167"/>
  <c r="K39" i="167"/>
  <c r="J40" i="161"/>
  <c r="K39" i="161"/>
  <c r="J40" i="134"/>
  <c r="K39" i="134"/>
  <c r="J40" i="130"/>
  <c r="J40" i="118"/>
  <c r="K39" i="118"/>
  <c r="K39" i="114"/>
  <c r="K39" i="110"/>
  <c r="J40" i="106"/>
  <c r="K39" i="106"/>
  <c r="J40" i="102"/>
  <c r="K39" i="102"/>
  <c r="J40" i="98"/>
  <c r="K39" i="98"/>
  <c r="N39" i="87"/>
  <c r="K40" i="87"/>
  <c r="L39" i="87" s="1"/>
  <c r="L40" i="87" s="1"/>
  <c r="M39" i="87" s="1"/>
  <c r="M40" i="87" s="1"/>
  <c r="J40" i="162"/>
  <c r="K39" i="162"/>
  <c r="J40" i="154"/>
  <c r="K39" i="154"/>
  <c r="K39" i="92"/>
  <c r="K39" i="71"/>
  <c r="J40" i="67"/>
  <c r="K39" i="67"/>
  <c r="K39" i="256"/>
  <c r="K39" i="255"/>
  <c r="K39" i="232"/>
  <c r="K39" i="231"/>
  <c r="K39" i="225"/>
  <c r="K39" i="218"/>
  <c r="K39" i="217"/>
  <c r="K39" i="195"/>
  <c r="K39" i="194"/>
  <c r="K39" i="193"/>
  <c r="K39" i="192"/>
  <c r="K39" i="191"/>
  <c r="K39" i="189"/>
  <c r="K39" i="186"/>
  <c r="K39" i="180"/>
  <c r="J40" i="163"/>
  <c r="K39" i="163"/>
  <c r="J40" i="155"/>
  <c r="K39" i="155"/>
  <c r="K39" i="143"/>
  <c r="J40" i="131"/>
  <c r="K39" i="131"/>
  <c r="J40" i="123"/>
  <c r="K39" i="123"/>
  <c r="J40" i="115"/>
  <c r="K39" i="115"/>
  <c r="J40" i="111"/>
  <c r="K39" i="111"/>
  <c r="J40" i="103"/>
  <c r="K39" i="103"/>
  <c r="J40" i="99"/>
  <c r="K39" i="99"/>
  <c r="J40" i="95"/>
  <c r="J40" i="81"/>
  <c r="K39" i="81"/>
  <c r="J40" i="26"/>
  <c r="K39" i="26"/>
  <c r="J40" i="158"/>
  <c r="K39" i="158"/>
  <c r="K39" i="146"/>
  <c r="K40" i="145"/>
  <c r="L39" i="145" s="1"/>
  <c r="L40" i="145" s="1"/>
  <c r="M39" i="145" s="1"/>
  <c r="M40" i="145" s="1"/>
  <c r="N39" i="145"/>
  <c r="J40" i="140"/>
  <c r="K39" i="140"/>
  <c r="N39" i="90"/>
  <c r="K40" i="90"/>
  <c r="L39" i="90" s="1"/>
  <c r="L40" i="90" s="1"/>
  <c r="M39" i="90" s="1"/>
  <c r="M40" i="90" s="1"/>
  <c r="J40" i="78"/>
  <c r="J40" i="62"/>
  <c r="K39" i="62"/>
  <c r="J40" i="153"/>
  <c r="J40" i="169"/>
  <c r="K39" i="169"/>
  <c r="J40" i="159"/>
  <c r="K39" i="159"/>
  <c r="J40" i="151"/>
  <c r="K39" i="151"/>
  <c r="J40" i="141"/>
  <c r="K39" i="141"/>
  <c r="J40" i="133"/>
  <c r="K39" i="133"/>
  <c r="J40" i="129"/>
  <c r="K39" i="129"/>
  <c r="J40" i="125"/>
  <c r="K39" i="125"/>
  <c r="K39" i="121"/>
  <c r="K39" i="109"/>
  <c r="J40" i="101"/>
  <c r="K39" i="101"/>
  <c r="J40" i="97"/>
  <c r="K39" i="97"/>
  <c r="K39" i="170"/>
  <c r="J40" i="160"/>
  <c r="K39" i="160"/>
  <c r="J40" i="152"/>
  <c r="K39" i="152"/>
  <c r="J40" i="137"/>
  <c r="K39" i="137"/>
  <c r="J40" i="89"/>
  <c r="K39" i="89"/>
  <c r="J40" i="8"/>
  <c r="K39" i="8"/>
  <c r="K39" i="150"/>
  <c r="N39" i="83"/>
  <c r="N39" i="72"/>
  <c r="J40" i="59"/>
  <c r="K39" i="59"/>
  <c r="J40" i="14"/>
  <c r="K39" i="14"/>
  <c r="K40" i="3"/>
  <c r="L39" i="3" s="1"/>
  <c r="L40" i="3" s="1"/>
  <c r="M39" i="3" s="1"/>
  <c r="M40" i="3" s="1"/>
  <c r="K39" i="73"/>
  <c r="K39" i="63"/>
  <c r="J40" i="60"/>
  <c r="K39" i="60"/>
  <c r="J40" i="56"/>
  <c r="K39" i="56"/>
  <c r="K39" i="45"/>
  <c r="J40" i="85"/>
  <c r="K39" i="85"/>
  <c r="J40" i="68"/>
  <c r="K39" i="68"/>
  <c r="J40" i="28"/>
  <c r="K39" i="28"/>
  <c r="J40" i="75"/>
  <c r="K39" i="75"/>
  <c r="J40" i="65"/>
  <c r="K39" i="65"/>
  <c r="J40" i="46"/>
  <c r="K39" i="46"/>
  <c r="K39" i="44"/>
  <c r="K39" i="84"/>
  <c r="J40" i="82"/>
  <c r="K39" i="82"/>
  <c r="K39" i="79"/>
  <c r="J40" i="40"/>
  <c r="K39" i="40"/>
  <c r="N39" i="33"/>
  <c r="K39" i="25"/>
  <c r="J40" i="12"/>
  <c r="K39" i="12"/>
  <c r="J40" i="5"/>
  <c r="J40" i="49"/>
  <c r="K39" i="49"/>
  <c r="J40" i="37"/>
  <c r="K39" i="37"/>
  <c r="J40" i="20"/>
  <c r="J40" i="10"/>
  <c r="K39" i="10"/>
  <c r="J40" i="38"/>
  <c r="J40" i="22"/>
  <c r="K39" i="22"/>
  <c r="K39" i="74"/>
  <c r="K39" i="66"/>
  <c r="J40" i="57"/>
  <c r="K39" i="57"/>
  <c r="J40" i="32"/>
  <c r="K39" i="32"/>
  <c r="K39" i="21"/>
  <c r="K39" i="11"/>
  <c r="J40" i="2"/>
  <c r="J40" i="6"/>
  <c r="K39" i="6"/>
  <c r="J40" i="53"/>
  <c r="K39" i="53"/>
  <c r="J40" i="18"/>
  <c r="K39" i="18"/>
  <c r="K39" i="47"/>
  <c r="K39" i="7"/>
  <c r="Z40" i="222"/>
  <c r="Z40" i="216"/>
  <c r="Z40" i="152"/>
  <c r="Z40" i="136"/>
  <c r="K39" i="16" l="1"/>
  <c r="J40" i="16"/>
  <c r="J40" i="107"/>
  <c r="K39" i="107"/>
  <c r="N39" i="174"/>
  <c r="K40" i="174"/>
  <c r="L39" i="174" s="1"/>
  <c r="L40" i="174" s="1"/>
  <c r="M39" i="174" s="1"/>
  <c r="M40" i="174" s="1"/>
  <c r="N40" i="174" s="1"/>
  <c r="J40" i="215"/>
  <c r="K39" i="215"/>
  <c r="K39" i="43"/>
  <c r="J40" i="43"/>
  <c r="J40" i="30"/>
  <c r="K39" i="30"/>
  <c r="J40" i="52"/>
  <c r="K39" i="52"/>
  <c r="K40" i="52" s="1"/>
  <c r="L39" i="52" s="1"/>
  <c r="L40" i="52" s="1"/>
  <c r="M39" i="52" s="1"/>
  <c r="M40" i="52" s="1"/>
  <c r="J40" i="41"/>
  <c r="K39" i="41"/>
  <c r="J40" i="17"/>
  <c r="K39" i="17"/>
  <c r="K39" i="127"/>
  <c r="J40" i="127"/>
  <c r="J40" i="94"/>
  <c r="K39" i="94"/>
  <c r="J40" i="108"/>
  <c r="K39" i="108"/>
  <c r="N39" i="177"/>
  <c r="K40" i="177"/>
  <c r="L39" i="177" s="1"/>
  <c r="L40" i="177" s="1"/>
  <c r="M39" i="177" s="1"/>
  <c r="M40" i="177" s="1"/>
  <c r="J40" i="51"/>
  <c r="K39" i="51"/>
  <c r="K39" i="126"/>
  <c r="K40" i="126" s="1"/>
  <c r="L39" i="126" s="1"/>
  <c r="L40" i="126" s="1"/>
  <c r="M39" i="126" s="1"/>
  <c r="M40" i="126" s="1"/>
  <c r="J40" i="126"/>
  <c r="K39" i="105"/>
  <c r="J40" i="105"/>
  <c r="J40" i="48"/>
  <c r="K39" i="48"/>
  <c r="J40" i="246"/>
  <c r="K39" i="246"/>
  <c r="J40" i="42"/>
  <c r="K39" i="42"/>
  <c r="K39" i="4"/>
  <c r="K39" i="120"/>
  <c r="K39" i="182"/>
  <c r="K39" i="69"/>
  <c r="K39" i="240"/>
  <c r="I40" i="36"/>
  <c r="Z38" i="99"/>
  <c r="Z40" i="179"/>
  <c r="Z40" i="129"/>
  <c r="Z38" i="35"/>
  <c r="K39" i="228"/>
  <c r="X40" i="23"/>
  <c r="Z40" i="23" s="1"/>
  <c r="K39" i="76"/>
  <c r="K39" i="135"/>
  <c r="J40" i="254"/>
  <c r="K39" i="144"/>
  <c r="K40" i="144" s="1"/>
  <c r="L39" i="144" s="1"/>
  <c r="L40" i="144" s="1"/>
  <c r="M39" i="144" s="1"/>
  <c r="M40" i="144" s="1"/>
  <c r="O39" i="144" s="1"/>
  <c r="K39" i="31"/>
  <c r="J40" i="35"/>
  <c r="K39" i="113"/>
  <c r="J40" i="119"/>
  <c r="K39" i="187"/>
  <c r="K39" i="24"/>
  <c r="J40" i="139"/>
  <c r="K39" i="245"/>
  <c r="N39" i="245" s="1"/>
  <c r="K39" i="80"/>
  <c r="K39" i="219"/>
  <c r="X40" i="94"/>
  <c r="Z40" i="94" s="1"/>
  <c r="Z38" i="253"/>
  <c r="H40" i="23"/>
  <c r="I39" i="23" s="1"/>
  <c r="I40" i="23" s="1"/>
  <c r="Z38" i="219"/>
  <c r="J40" i="227"/>
  <c r="L40" i="77"/>
  <c r="M39" i="77" s="1"/>
  <c r="M40" i="77" s="1"/>
  <c r="N40" i="77" s="1"/>
  <c r="K39" i="64"/>
  <c r="K39" i="188"/>
  <c r="K39" i="122"/>
  <c r="K39" i="148"/>
  <c r="K39" i="93"/>
  <c r="K39" i="164"/>
  <c r="K40" i="206"/>
  <c r="L39" i="206" s="1"/>
  <c r="L40" i="206" s="1"/>
  <c r="M39" i="206" s="1"/>
  <c r="M40" i="206" s="1"/>
  <c r="N40" i="206" s="1"/>
  <c r="Z40" i="42"/>
  <c r="Z38" i="81"/>
  <c r="Z40" i="11"/>
  <c r="Z38" i="27"/>
  <c r="Z40" i="137"/>
  <c r="K39" i="200"/>
  <c r="K39" i="27"/>
  <c r="K39" i="117"/>
  <c r="N39" i="117" s="1"/>
  <c r="K39" i="138"/>
  <c r="N39" i="138" s="1"/>
  <c r="K39" i="61"/>
  <c r="K39" i="242"/>
  <c r="K39" i="34"/>
  <c r="K39" i="222"/>
  <c r="K39" i="208"/>
  <c r="K39" i="243"/>
  <c r="K39" i="1"/>
  <c r="N39" i="1" s="1"/>
  <c r="Z40" i="7"/>
  <c r="Z38" i="42"/>
  <c r="Z40" i="243"/>
  <c r="K39" i="190"/>
  <c r="K39" i="54"/>
  <c r="Z38" i="243"/>
  <c r="N39" i="9"/>
  <c r="K39" i="166"/>
  <c r="N39" i="166" s="1"/>
  <c r="N39" i="13"/>
  <c r="K40" i="91"/>
  <c r="L39" i="91" s="1"/>
  <c r="L40" i="91" s="1"/>
  <c r="M39" i="91" s="1"/>
  <c r="M40" i="91" s="1"/>
  <c r="N39" i="77"/>
  <c r="N39" i="55"/>
  <c r="K39" i="50"/>
  <c r="Z38" i="203"/>
  <c r="X40" i="203"/>
  <c r="Z40" i="203" s="1"/>
  <c r="Z38" i="170"/>
  <c r="X40" i="170"/>
  <c r="Z40" i="170" s="1"/>
  <c r="Z38" i="173"/>
  <c r="X40" i="173"/>
  <c r="Z40" i="173" s="1"/>
  <c r="X40" i="201"/>
  <c r="Z40" i="201" s="1"/>
  <c r="Z38" i="201"/>
  <c r="X40" i="49"/>
  <c r="Z40" i="49" s="1"/>
  <c r="Z38" i="49"/>
  <c r="Z38" i="151"/>
  <c r="X40" i="151"/>
  <c r="Z40" i="151" s="1"/>
  <c r="Z40" i="231"/>
  <c r="Z38" i="54"/>
  <c r="X40" i="54"/>
  <c r="Z40" i="54" s="1"/>
  <c r="Z38" i="155"/>
  <c r="Z38" i="179"/>
  <c r="Z38" i="104"/>
  <c r="Z38" i="132"/>
  <c r="X40" i="132"/>
  <c r="Z40" i="132" s="1"/>
  <c r="Z38" i="62"/>
  <c r="X40" i="62"/>
  <c r="Z40" i="62" s="1"/>
  <c r="X40" i="66"/>
  <c r="Z40" i="66" s="1"/>
  <c r="Z38" i="66"/>
  <c r="X40" i="90"/>
  <c r="Z40" i="90" s="1"/>
  <c r="Z38" i="90"/>
  <c r="Z38" i="137"/>
  <c r="Z38" i="233"/>
  <c r="X40" i="233"/>
  <c r="Z40" i="233" s="1"/>
  <c r="Z40" i="109"/>
  <c r="X40" i="74"/>
  <c r="Z40" i="74" s="1"/>
  <c r="Z38" i="74"/>
  <c r="Z40" i="141"/>
  <c r="X40" i="145"/>
  <c r="Z40" i="145" s="1"/>
  <c r="Z38" i="145"/>
  <c r="Z38" i="167"/>
  <c r="X40" i="167"/>
  <c r="Z40" i="167" s="1"/>
  <c r="X40" i="240"/>
  <c r="Z40" i="240" s="1"/>
  <c r="Z38" i="240"/>
  <c r="Z38" i="244"/>
  <c r="X40" i="244"/>
  <c r="Z40" i="244" s="1"/>
  <c r="X40" i="224"/>
  <c r="Z40" i="224" s="1"/>
  <c r="Z38" i="224"/>
  <c r="X40" i="217"/>
  <c r="Z40" i="217" s="1"/>
  <c r="Z38" i="217"/>
  <c r="X40" i="225"/>
  <c r="Z40" i="225" s="1"/>
  <c r="Z38" i="225"/>
  <c r="Z38" i="239"/>
  <c r="X40" i="239"/>
  <c r="Z40" i="239" s="1"/>
  <c r="Z40" i="81"/>
  <c r="Z38" i="125"/>
  <c r="X40" i="125"/>
  <c r="Z40" i="125" s="1"/>
  <c r="Z38" i="231"/>
  <c r="Z38" i="28"/>
  <c r="X40" i="28"/>
  <c r="Z40" i="28" s="1"/>
  <c r="Z38" i="156"/>
  <c r="X40" i="156"/>
  <c r="Z40" i="156" s="1"/>
  <c r="X40" i="176"/>
  <c r="Z40" i="176" s="1"/>
  <c r="Z38" i="176"/>
  <c r="Z38" i="180"/>
  <c r="X40" i="180"/>
  <c r="Z40" i="180" s="1"/>
  <c r="Z40" i="235"/>
  <c r="J40" i="29"/>
  <c r="K39" i="29"/>
  <c r="Z40" i="104"/>
  <c r="X40" i="161"/>
  <c r="Z40" i="161" s="1"/>
  <c r="Z38" i="161"/>
  <c r="X40" i="185"/>
  <c r="Z40" i="185" s="1"/>
  <c r="Z38" i="185"/>
  <c r="Z38" i="17"/>
  <c r="X40" i="17"/>
  <c r="Z40" i="17" s="1"/>
  <c r="X40" i="69"/>
  <c r="Z40" i="69" s="1"/>
  <c r="Z38" i="69"/>
  <c r="Z38" i="93"/>
  <c r="X40" i="93"/>
  <c r="Z40" i="93" s="1"/>
  <c r="Z38" i="38"/>
  <c r="X40" i="38"/>
  <c r="Z40" i="38" s="1"/>
  <c r="Z38" i="95"/>
  <c r="X40" i="95"/>
  <c r="Z40" i="95" s="1"/>
  <c r="X40" i="193"/>
  <c r="Z40" i="193" s="1"/>
  <c r="Z38" i="193"/>
  <c r="Z38" i="235"/>
  <c r="Z38" i="241"/>
  <c r="X40" i="241"/>
  <c r="Z40" i="241" s="1"/>
  <c r="J40" i="236"/>
  <c r="K39" i="236"/>
  <c r="Z38" i="254"/>
  <c r="X40" i="254"/>
  <c r="Z40" i="254" s="1"/>
  <c r="X40" i="209"/>
  <c r="Z40" i="209" s="1"/>
  <c r="Z38" i="209"/>
  <c r="X40" i="213"/>
  <c r="Z40" i="213" s="1"/>
  <c r="Z38" i="213"/>
  <c r="Z38" i="257"/>
  <c r="X40" i="257"/>
  <c r="Z40" i="257" s="1"/>
  <c r="Z38" i="171"/>
  <c r="X40" i="171"/>
  <c r="Z40" i="171" s="1"/>
  <c r="Z38" i="50"/>
  <c r="X40" i="50"/>
  <c r="Z40" i="50" s="1"/>
  <c r="Z38" i="55"/>
  <c r="X40" i="55"/>
  <c r="Z40" i="55" s="1"/>
  <c r="X40" i="237"/>
  <c r="Z40" i="237" s="1"/>
  <c r="Z38" i="237"/>
  <c r="Z38" i="133"/>
  <c r="X40" i="133"/>
  <c r="Z40" i="133" s="1"/>
  <c r="Z38" i="63"/>
  <c r="X40" i="63"/>
  <c r="Z40" i="63" s="1"/>
  <c r="X40" i="91"/>
  <c r="Z40" i="91" s="1"/>
  <c r="Z38" i="91"/>
  <c r="Z38" i="33"/>
  <c r="X40" i="33"/>
  <c r="Z40" i="33" s="1"/>
  <c r="Z38" i="110"/>
  <c r="X40" i="110"/>
  <c r="Z40" i="110" s="1"/>
  <c r="X40" i="232"/>
  <c r="Z40" i="232" s="1"/>
  <c r="Z38" i="232"/>
  <c r="Z38" i="142"/>
  <c r="X40" i="142"/>
  <c r="Z40" i="142" s="1"/>
  <c r="Z38" i="146"/>
  <c r="X40" i="146"/>
  <c r="Z40" i="146" s="1"/>
  <c r="Z38" i="249"/>
  <c r="X40" i="249"/>
  <c r="Z40" i="249" s="1"/>
  <c r="Z38" i="218"/>
  <c r="X40" i="218"/>
  <c r="Z40" i="218" s="1"/>
  <c r="Z40" i="43"/>
  <c r="Z38" i="226"/>
  <c r="X40" i="226"/>
  <c r="Z40" i="226" s="1"/>
  <c r="X40" i="82"/>
  <c r="Z40" i="82" s="1"/>
  <c r="Z38" i="82"/>
  <c r="X40" i="122"/>
  <c r="Z40" i="122" s="1"/>
  <c r="Z38" i="122"/>
  <c r="J40" i="202"/>
  <c r="K39" i="202"/>
  <c r="Z38" i="85"/>
  <c r="X40" i="85"/>
  <c r="Z40" i="85" s="1"/>
  <c r="X40" i="153"/>
  <c r="Z40" i="153" s="1"/>
  <c r="Z38" i="153"/>
  <c r="Z38" i="181"/>
  <c r="X40" i="181"/>
  <c r="Z40" i="181" s="1"/>
  <c r="X40" i="57"/>
  <c r="Z40" i="57" s="1"/>
  <c r="Z38" i="57"/>
  <c r="Z38" i="162"/>
  <c r="X40" i="162"/>
  <c r="Z40" i="162" s="1"/>
  <c r="Z38" i="186"/>
  <c r="X40" i="186"/>
  <c r="Z40" i="186" s="1"/>
  <c r="Z38" i="4"/>
  <c r="X40" i="4"/>
  <c r="Z40" i="4" s="1"/>
  <c r="Z38" i="18"/>
  <c r="X40" i="18"/>
  <c r="Z40" i="18" s="1"/>
  <c r="Z38" i="70"/>
  <c r="X40" i="70"/>
  <c r="Z40" i="70" s="1"/>
  <c r="X40" i="189"/>
  <c r="Z40" i="189" s="1"/>
  <c r="Z38" i="189"/>
  <c r="Z38" i="20"/>
  <c r="X40" i="20"/>
  <c r="Z40" i="20" s="1"/>
  <c r="Z38" i="39"/>
  <c r="X40" i="39"/>
  <c r="Z40" i="39" s="1"/>
  <c r="Z38" i="75"/>
  <c r="X40" i="114"/>
  <c r="Z40" i="114" s="1"/>
  <c r="Z38" i="114"/>
  <c r="Z38" i="194"/>
  <c r="X40" i="194"/>
  <c r="Z40" i="194" s="1"/>
  <c r="Z38" i="242"/>
  <c r="X40" i="242"/>
  <c r="Z40" i="242" s="1"/>
  <c r="Z38" i="210"/>
  <c r="X40" i="210"/>
  <c r="Z40" i="210" s="1"/>
  <c r="Z38" i="258"/>
  <c r="X40" i="258"/>
  <c r="Z40" i="258" s="1"/>
  <c r="Z38" i="198"/>
  <c r="X40" i="198"/>
  <c r="Z40" i="198" s="1"/>
  <c r="Z38" i="10"/>
  <c r="X40" i="10"/>
  <c r="Z40" i="10" s="1"/>
  <c r="Z38" i="43"/>
  <c r="X40" i="98"/>
  <c r="Z40" i="98" s="1"/>
  <c r="Z38" i="98"/>
  <c r="Z38" i="119"/>
  <c r="X40" i="119"/>
  <c r="Z40" i="119" s="1"/>
  <c r="Z38" i="25"/>
  <c r="X40" i="25"/>
  <c r="Z40" i="25" s="1"/>
  <c r="Z38" i="47"/>
  <c r="X40" i="47"/>
  <c r="Z40" i="47" s="1"/>
  <c r="Z40" i="51"/>
  <c r="J40" i="203"/>
  <c r="K39" i="203"/>
  <c r="X40" i="229"/>
  <c r="Z40" i="229" s="1"/>
  <c r="Z38" i="229"/>
  <c r="Z38" i="238"/>
  <c r="X40" i="238"/>
  <c r="Z40" i="238" s="1"/>
  <c r="Z38" i="127"/>
  <c r="X40" i="127"/>
  <c r="Z40" i="127" s="1"/>
  <c r="X40" i="130"/>
  <c r="Z40" i="130" s="1"/>
  <c r="Z38" i="130"/>
  <c r="Z38" i="2"/>
  <c r="X40" i="2"/>
  <c r="Z40" i="2" s="1"/>
  <c r="X40" i="64"/>
  <c r="Z40" i="64" s="1"/>
  <c r="Z38" i="64"/>
  <c r="Z38" i="34"/>
  <c r="X40" i="34"/>
  <c r="Z40" i="34" s="1"/>
  <c r="Z38" i="111"/>
  <c r="X40" i="111"/>
  <c r="Z40" i="111" s="1"/>
  <c r="Z38" i="7"/>
  <c r="Z38" i="143"/>
  <c r="X40" i="143"/>
  <c r="Z40" i="143" s="1"/>
  <c r="Z40" i="219"/>
  <c r="Z38" i="246"/>
  <c r="X40" i="246"/>
  <c r="Z40" i="246" s="1"/>
  <c r="Z38" i="250"/>
  <c r="X40" i="250"/>
  <c r="Z40" i="250" s="1"/>
  <c r="Z38" i="44"/>
  <c r="X40" i="44"/>
  <c r="Z40" i="44" s="1"/>
  <c r="Z38" i="78"/>
  <c r="X40" i="78"/>
  <c r="Z40" i="78" s="1"/>
  <c r="Z38" i="227"/>
  <c r="X40" i="227"/>
  <c r="Z40" i="227" s="1"/>
  <c r="Z38" i="51"/>
  <c r="Z38" i="83"/>
  <c r="X40" i="83"/>
  <c r="Z40" i="83" s="1"/>
  <c r="Z38" i="123"/>
  <c r="X40" i="123"/>
  <c r="Z40" i="123" s="1"/>
  <c r="Z38" i="154"/>
  <c r="X40" i="154"/>
  <c r="Z40" i="154" s="1"/>
  <c r="Z38" i="158"/>
  <c r="X40" i="158"/>
  <c r="Z40" i="158" s="1"/>
  <c r="Z38" i="178"/>
  <c r="X40" i="178"/>
  <c r="Z40" i="178" s="1"/>
  <c r="X40" i="58"/>
  <c r="Z40" i="58" s="1"/>
  <c r="Z38" i="58"/>
  <c r="Z40" i="163"/>
  <c r="X40" i="106"/>
  <c r="Z40" i="106" s="1"/>
  <c r="Z38" i="106"/>
  <c r="Z38" i="135"/>
  <c r="X40" i="135"/>
  <c r="Z40" i="135" s="1"/>
  <c r="Z40" i="187"/>
  <c r="Z38" i="71"/>
  <c r="X40" i="71"/>
  <c r="Z40" i="71" s="1"/>
  <c r="Z38" i="190"/>
  <c r="X40" i="190"/>
  <c r="Z40" i="190" s="1"/>
  <c r="Z38" i="21"/>
  <c r="Z38" i="36"/>
  <c r="X40" i="36"/>
  <c r="Z40" i="36" s="1"/>
  <c r="X40" i="40"/>
  <c r="Z40" i="40" s="1"/>
  <c r="Z38" i="40"/>
  <c r="X40" i="115"/>
  <c r="Z40" i="115" s="1"/>
  <c r="Z38" i="115"/>
  <c r="Z38" i="195"/>
  <c r="X40" i="195"/>
  <c r="Z40" i="195" s="1"/>
  <c r="Z38" i="255"/>
  <c r="X40" i="255"/>
  <c r="Z40" i="255" s="1"/>
  <c r="Z38" i="211"/>
  <c r="X40" i="211"/>
  <c r="Z40" i="211" s="1"/>
  <c r="X40" i="1"/>
  <c r="Z40" i="1" s="1"/>
  <c r="Z38" i="1"/>
  <c r="X40" i="197"/>
  <c r="Z40" i="197" s="1"/>
  <c r="Z38" i="197"/>
  <c r="K39" i="142"/>
  <c r="N39" i="239"/>
  <c r="J40" i="19"/>
  <c r="K39" i="19"/>
  <c r="X40" i="169"/>
  <c r="Z40" i="169" s="1"/>
  <c r="Z38" i="169"/>
  <c r="Z40" i="99"/>
  <c r="Z38" i="120"/>
  <c r="X40" i="200"/>
  <c r="Z40" i="200" s="1"/>
  <c r="Z38" i="200"/>
  <c r="Z38" i="12"/>
  <c r="X40" i="12"/>
  <c r="Z40" i="12" s="1"/>
  <c r="Z38" i="26"/>
  <c r="X40" i="26"/>
  <c r="Z40" i="26" s="1"/>
  <c r="X40" i="48"/>
  <c r="Z40" i="48" s="1"/>
  <c r="Z38" i="48"/>
  <c r="Z38" i="150"/>
  <c r="X40" i="150"/>
  <c r="Z40" i="150" s="1"/>
  <c r="Z38" i="230"/>
  <c r="X40" i="230"/>
  <c r="Z40" i="230" s="1"/>
  <c r="Z38" i="53"/>
  <c r="X40" i="53"/>
  <c r="Z40" i="53" s="1"/>
  <c r="Z38" i="87"/>
  <c r="X40" i="87"/>
  <c r="Z40" i="87" s="1"/>
  <c r="Z38" i="103"/>
  <c r="X40" i="103"/>
  <c r="Z40" i="103" s="1"/>
  <c r="Z38" i="131"/>
  <c r="X40" i="131"/>
  <c r="Z40" i="131" s="1"/>
  <c r="Z38" i="163"/>
  <c r="Z38" i="61"/>
  <c r="X40" i="61"/>
  <c r="Z40" i="61" s="1"/>
  <c r="X40" i="65"/>
  <c r="Z40" i="65" s="1"/>
  <c r="Z38" i="65"/>
  <c r="Z40" i="89"/>
  <c r="Z38" i="187"/>
  <c r="X40" i="112"/>
  <c r="Z40" i="112" s="1"/>
  <c r="Z38" i="112"/>
  <c r="X40" i="138"/>
  <c r="Z40" i="138" s="1"/>
  <c r="Z38" i="138"/>
  <c r="Z40" i="21"/>
  <c r="Z38" i="140"/>
  <c r="X40" i="140"/>
  <c r="Z40" i="140" s="1"/>
  <c r="X40" i="144"/>
  <c r="Z40" i="144" s="1"/>
  <c r="Z38" i="144"/>
  <c r="Z38" i="247"/>
  <c r="X40" i="247"/>
  <c r="Z40" i="247" s="1"/>
  <c r="X40" i="251"/>
  <c r="Z40" i="251" s="1"/>
  <c r="Z38" i="251"/>
  <c r="Z38" i="207"/>
  <c r="X40" i="207"/>
  <c r="Z40" i="207" s="1"/>
  <c r="X40" i="9"/>
  <c r="Z40" i="9" s="1"/>
  <c r="Z38" i="9"/>
  <c r="Z38" i="223"/>
  <c r="X40" i="223"/>
  <c r="Z40" i="223" s="1"/>
  <c r="Z38" i="45"/>
  <c r="X40" i="45"/>
  <c r="Z40" i="45" s="1"/>
  <c r="Z38" i="79"/>
  <c r="X40" i="79"/>
  <c r="Z40" i="79" s="1"/>
  <c r="Z40" i="120"/>
  <c r="Z38" i="124"/>
  <c r="X40" i="124"/>
  <c r="Z40" i="124" s="1"/>
  <c r="Z38" i="129"/>
  <c r="Z40" i="155"/>
  <c r="Z38" i="159"/>
  <c r="X40" i="159"/>
  <c r="Z40" i="159" s="1"/>
  <c r="X40" i="59"/>
  <c r="Z40" i="59" s="1"/>
  <c r="Z38" i="59"/>
  <c r="Z38" i="107"/>
  <c r="X40" i="107"/>
  <c r="Z40" i="107" s="1"/>
  <c r="X40" i="184"/>
  <c r="Z40" i="184" s="1"/>
  <c r="Z38" i="184"/>
  <c r="Z38" i="68"/>
  <c r="X40" i="68"/>
  <c r="Z40" i="68" s="1"/>
  <c r="X40" i="72"/>
  <c r="Z40" i="72" s="1"/>
  <c r="Z38" i="72"/>
  <c r="Z38" i="191"/>
  <c r="X40" i="191"/>
  <c r="Z40" i="191" s="1"/>
  <c r="X40" i="37"/>
  <c r="Z40" i="37" s="1"/>
  <c r="Z38" i="37"/>
  <c r="Z38" i="116"/>
  <c r="X40" i="116"/>
  <c r="Z40" i="116" s="1"/>
  <c r="X40" i="208"/>
  <c r="Z40" i="208" s="1"/>
  <c r="Z38" i="208"/>
  <c r="Z38" i="212"/>
  <c r="X40" i="212"/>
  <c r="Z40" i="212" s="1"/>
  <c r="Z40" i="253"/>
  <c r="K40" i="107"/>
  <c r="L39" i="107" s="1"/>
  <c r="L40" i="107" s="1"/>
  <c r="M39" i="107" s="1"/>
  <c r="M40" i="107" s="1"/>
  <c r="N39" i="107"/>
  <c r="O40" i="153"/>
  <c r="P39" i="153" s="1"/>
  <c r="P40" i="153" s="1"/>
  <c r="Q39" i="153" s="1"/>
  <c r="Q40" i="153" s="1"/>
  <c r="R39" i="153"/>
  <c r="N39" i="68"/>
  <c r="K40" i="68"/>
  <c r="L39" i="68" s="1"/>
  <c r="L40" i="68" s="1"/>
  <c r="M39" i="68" s="1"/>
  <c r="M40" i="68" s="1"/>
  <c r="K40" i="218"/>
  <c r="L39" i="218" s="1"/>
  <c r="L40" i="218" s="1"/>
  <c r="M39" i="218" s="1"/>
  <c r="M40" i="218" s="1"/>
  <c r="N39" i="218"/>
  <c r="K40" i="118"/>
  <c r="L39" i="118" s="1"/>
  <c r="L40" i="118" s="1"/>
  <c r="M39" i="118" s="1"/>
  <c r="M40" i="118" s="1"/>
  <c r="N39" i="118"/>
  <c r="K40" i="86"/>
  <c r="L39" i="86" s="1"/>
  <c r="L40" i="86" s="1"/>
  <c r="M39" i="86" s="1"/>
  <c r="M40" i="86" s="1"/>
  <c r="N39" i="86"/>
  <c r="N39" i="58"/>
  <c r="K40" i="58"/>
  <c r="L39" i="58" s="1"/>
  <c r="L40" i="58" s="1"/>
  <c r="M39" i="58" s="1"/>
  <c r="M40" i="58" s="1"/>
  <c r="N39" i="41"/>
  <c r="K40" i="41"/>
  <c r="L39" i="41" s="1"/>
  <c r="L40" i="41" s="1"/>
  <c r="M39" i="41" s="1"/>
  <c r="M40" i="41" s="1"/>
  <c r="N39" i="46"/>
  <c r="K40" i="46"/>
  <c r="L39" i="46" s="1"/>
  <c r="L40" i="46" s="1"/>
  <c r="M39" i="46" s="1"/>
  <c r="M40" i="46" s="1"/>
  <c r="N39" i="28"/>
  <c r="K40" i="28"/>
  <c r="L39" i="28" s="1"/>
  <c r="L40" i="28" s="1"/>
  <c r="M39" i="28" s="1"/>
  <c r="M40" i="28" s="1"/>
  <c r="N39" i="45"/>
  <c r="K40" i="45"/>
  <c r="L39" i="45" s="1"/>
  <c r="L40" i="45" s="1"/>
  <c r="M39" i="45" s="1"/>
  <c r="M40" i="45" s="1"/>
  <c r="N39" i="16"/>
  <c r="K40" i="16"/>
  <c r="L39" i="16" s="1"/>
  <c r="L40" i="16" s="1"/>
  <c r="M39" i="16" s="1"/>
  <c r="M40" i="16" s="1"/>
  <c r="N40" i="3"/>
  <c r="O39" i="3"/>
  <c r="N39" i="59"/>
  <c r="K40" i="59"/>
  <c r="L39" i="59" s="1"/>
  <c r="L40" i="59" s="1"/>
  <c r="M39" i="59" s="1"/>
  <c r="M40" i="59" s="1"/>
  <c r="N39" i="150"/>
  <c r="K40" i="150"/>
  <c r="L39" i="150" s="1"/>
  <c r="L40" i="150" s="1"/>
  <c r="M39" i="150" s="1"/>
  <c r="M40" i="150" s="1"/>
  <c r="K40" i="97"/>
  <c r="L39" i="97" s="1"/>
  <c r="L40" i="97" s="1"/>
  <c r="M39" i="97" s="1"/>
  <c r="M40" i="97" s="1"/>
  <c r="N39" i="97"/>
  <c r="K40" i="113"/>
  <c r="L39" i="113" s="1"/>
  <c r="L40" i="113" s="1"/>
  <c r="M39" i="113" s="1"/>
  <c r="M40" i="113" s="1"/>
  <c r="N39" i="113"/>
  <c r="K40" i="129"/>
  <c r="L39" i="129" s="1"/>
  <c r="L40" i="129" s="1"/>
  <c r="M39" i="129" s="1"/>
  <c r="M40" i="129" s="1"/>
  <c r="N39" i="129"/>
  <c r="K40" i="159"/>
  <c r="L39" i="159" s="1"/>
  <c r="L40" i="159" s="1"/>
  <c r="M39" i="159" s="1"/>
  <c r="M40" i="159" s="1"/>
  <c r="N39" i="159"/>
  <c r="K40" i="180"/>
  <c r="L39" i="180" s="1"/>
  <c r="L40" i="180" s="1"/>
  <c r="M39" i="180" s="1"/>
  <c r="M40" i="180" s="1"/>
  <c r="N39" i="180"/>
  <c r="K40" i="193"/>
  <c r="L39" i="193" s="1"/>
  <c r="L40" i="193" s="1"/>
  <c r="M39" i="193" s="1"/>
  <c r="M40" i="193" s="1"/>
  <c r="N39" i="193"/>
  <c r="K40" i="255"/>
  <c r="L39" i="255" s="1"/>
  <c r="L40" i="255" s="1"/>
  <c r="M39" i="255" s="1"/>
  <c r="M40" i="255" s="1"/>
  <c r="N39" i="255"/>
  <c r="N40" i="91"/>
  <c r="O39" i="91"/>
  <c r="K40" i="154"/>
  <c r="L39" i="154" s="1"/>
  <c r="L40" i="154" s="1"/>
  <c r="M39" i="154" s="1"/>
  <c r="M40" i="154" s="1"/>
  <c r="N39" i="154"/>
  <c r="N40" i="87"/>
  <c r="O39" i="87"/>
  <c r="K40" i="110"/>
  <c r="L39" i="110" s="1"/>
  <c r="L40" i="110" s="1"/>
  <c r="M39" i="110" s="1"/>
  <c r="M40" i="110" s="1"/>
  <c r="N39" i="110"/>
  <c r="N39" i="126"/>
  <c r="K40" i="167"/>
  <c r="L39" i="167" s="1"/>
  <c r="L40" i="167" s="1"/>
  <c r="M39" i="167" s="1"/>
  <c r="M40" i="167" s="1"/>
  <c r="N39" i="167"/>
  <c r="K40" i="201"/>
  <c r="L39" i="201" s="1"/>
  <c r="L40" i="201" s="1"/>
  <c r="M39" i="201" s="1"/>
  <c r="M40" i="201" s="1"/>
  <c r="N39" i="201"/>
  <c r="K40" i="234"/>
  <c r="L39" i="234" s="1"/>
  <c r="L40" i="234" s="1"/>
  <c r="M39" i="234" s="1"/>
  <c r="M40" i="234" s="1"/>
  <c r="N39" i="234"/>
  <c r="N39" i="241"/>
  <c r="K40" i="241"/>
  <c r="L39" i="241" s="1"/>
  <c r="L40" i="241" s="1"/>
  <c r="M39" i="241" s="1"/>
  <c r="M40" i="241" s="1"/>
  <c r="N39" i="171"/>
  <c r="K40" i="171"/>
  <c r="L39" i="171" s="1"/>
  <c r="L40" i="171" s="1"/>
  <c r="M39" i="171" s="1"/>
  <c r="M40" i="171" s="1"/>
  <c r="N39" i="93"/>
  <c r="K40" i="93"/>
  <c r="L39" i="93" s="1"/>
  <c r="L40" i="93" s="1"/>
  <c r="M39" i="93" s="1"/>
  <c r="M40" i="93" s="1"/>
  <c r="K40" i="183"/>
  <c r="L39" i="183" s="1"/>
  <c r="L40" i="183" s="1"/>
  <c r="M39" i="183" s="1"/>
  <c r="M40" i="183" s="1"/>
  <c r="N39" i="183"/>
  <c r="N39" i="220"/>
  <c r="K40" i="220"/>
  <c r="L39" i="220" s="1"/>
  <c r="L40" i="220" s="1"/>
  <c r="M39" i="220" s="1"/>
  <c r="M40" i="220" s="1"/>
  <c r="K40" i="96"/>
  <c r="L39" i="96" s="1"/>
  <c r="L40" i="96" s="1"/>
  <c r="M39" i="96" s="1"/>
  <c r="M40" i="96" s="1"/>
  <c r="N39" i="96"/>
  <c r="K40" i="207"/>
  <c r="L39" i="207" s="1"/>
  <c r="L40" i="207" s="1"/>
  <c r="M39" i="207" s="1"/>
  <c r="M40" i="207" s="1"/>
  <c r="N39" i="207"/>
  <c r="N39" i="88"/>
  <c r="K40" i="88"/>
  <c r="L39" i="88" s="1"/>
  <c r="L40" i="88" s="1"/>
  <c r="M39" i="88" s="1"/>
  <c r="M40" i="88" s="1"/>
  <c r="K40" i="185"/>
  <c r="L39" i="185" s="1"/>
  <c r="L40" i="185" s="1"/>
  <c r="M39" i="185" s="1"/>
  <c r="M40" i="185" s="1"/>
  <c r="N39" i="185"/>
  <c r="N39" i="15"/>
  <c r="K40" i="15"/>
  <c r="L39" i="15" s="1"/>
  <c r="L40" i="15" s="1"/>
  <c r="M39" i="15" s="1"/>
  <c r="M40" i="15" s="1"/>
  <c r="N39" i="212"/>
  <c r="K40" i="212"/>
  <c r="L39" i="212" s="1"/>
  <c r="L40" i="212" s="1"/>
  <c r="M39" i="212" s="1"/>
  <c r="M40" i="212" s="1"/>
  <c r="K40" i="116"/>
  <c r="L39" i="116" s="1"/>
  <c r="L40" i="116" s="1"/>
  <c r="M39" i="116" s="1"/>
  <c r="M40" i="116" s="1"/>
  <c r="N39" i="116"/>
  <c r="K40" i="165"/>
  <c r="L39" i="165" s="1"/>
  <c r="L40" i="165" s="1"/>
  <c r="M39" i="165" s="1"/>
  <c r="M40" i="165" s="1"/>
  <c r="N39" i="165"/>
  <c r="K40" i="184"/>
  <c r="L39" i="184" s="1"/>
  <c r="L40" i="184" s="1"/>
  <c r="M39" i="184" s="1"/>
  <c r="M40" i="184" s="1"/>
  <c r="N39" i="184"/>
  <c r="N39" i="247"/>
  <c r="K40" i="247"/>
  <c r="L39" i="247" s="1"/>
  <c r="L40" i="247" s="1"/>
  <c r="M39" i="247" s="1"/>
  <c r="M40" i="247" s="1"/>
  <c r="K40" i="246"/>
  <c r="L39" i="246" s="1"/>
  <c r="L40" i="246" s="1"/>
  <c r="M39" i="246" s="1"/>
  <c r="M40" i="246" s="1"/>
  <c r="N39" i="246"/>
  <c r="N39" i="82"/>
  <c r="K40" i="82"/>
  <c r="L39" i="82" s="1"/>
  <c r="L40" i="82" s="1"/>
  <c r="M39" i="82" s="1"/>
  <c r="M40" i="82" s="1"/>
  <c r="K40" i="123"/>
  <c r="L39" i="123" s="1"/>
  <c r="L40" i="123" s="1"/>
  <c r="M39" i="123" s="1"/>
  <c r="M40" i="123" s="1"/>
  <c r="N39" i="123"/>
  <c r="K40" i="250"/>
  <c r="L39" i="250" s="1"/>
  <c r="L40" i="250" s="1"/>
  <c r="M39" i="250" s="1"/>
  <c r="M40" i="250" s="1"/>
  <c r="N39" i="250"/>
  <c r="N39" i="17"/>
  <c r="K40" i="17"/>
  <c r="L39" i="17" s="1"/>
  <c r="L40" i="17" s="1"/>
  <c r="M39" i="17" s="1"/>
  <c r="M40" i="17" s="1"/>
  <c r="N39" i="76"/>
  <c r="K40" i="76"/>
  <c r="L39" i="76" s="1"/>
  <c r="L40" i="76" s="1"/>
  <c r="M39" i="76" s="1"/>
  <c r="M40" i="76" s="1"/>
  <c r="K40" i="141"/>
  <c r="L39" i="141" s="1"/>
  <c r="L40" i="141" s="1"/>
  <c r="M39" i="141" s="1"/>
  <c r="M40" i="141" s="1"/>
  <c r="N39" i="141"/>
  <c r="K40" i="120"/>
  <c r="L39" i="120" s="1"/>
  <c r="L40" i="120" s="1"/>
  <c r="M39" i="120" s="1"/>
  <c r="M40" i="120" s="1"/>
  <c r="N39" i="120"/>
  <c r="K40" i="128"/>
  <c r="L39" i="128" s="1"/>
  <c r="L40" i="128" s="1"/>
  <c r="M39" i="128" s="1"/>
  <c r="M40" i="128" s="1"/>
  <c r="N39" i="128"/>
  <c r="N40" i="55"/>
  <c r="O39" i="55"/>
  <c r="N40" i="33"/>
  <c r="O39" i="33"/>
  <c r="N39" i="79"/>
  <c r="K40" i="79"/>
  <c r="L39" i="79" s="1"/>
  <c r="L40" i="79" s="1"/>
  <c r="M39" i="79" s="1"/>
  <c r="M40" i="79" s="1"/>
  <c r="N39" i="8"/>
  <c r="K40" i="8"/>
  <c r="L39" i="8" s="1"/>
  <c r="L40" i="8" s="1"/>
  <c r="M39" i="8" s="1"/>
  <c r="M40" i="8" s="1"/>
  <c r="K40" i="142"/>
  <c r="L39" i="142" s="1"/>
  <c r="L40" i="142" s="1"/>
  <c r="M39" i="142" s="1"/>
  <c r="M40" i="142" s="1"/>
  <c r="N39" i="142"/>
  <c r="N39" i="64"/>
  <c r="K40" i="64"/>
  <c r="L39" i="64" s="1"/>
  <c r="L40" i="64" s="1"/>
  <c r="M39" i="64" s="1"/>
  <c r="M40" i="64" s="1"/>
  <c r="K40" i="103"/>
  <c r="L39" i="103" s="1"/>
  <c r="L40" i="103" s="1"/>
  <c r="M39" i="103" s="1"/>
  <c r="M40" i="103" s="1"/>
  <c r="N39" i="103"/>
  <c r="K40" i="119"/>
  <c r="L39" i="119" s="1"/>
  <c r="L40" i="119" s="1"/>
  <c r="M39" i="119" s="1"/>
  <c r="M40" i="119" s="1"/>
  <c r="N39" i="119"/>
  <c r="K40" i="135"/>
  <c r="L39" i="135" s="1"/>
  <c r="L40" i="135" s="1"/>
  <c r="M39" i="135" s="1"/>
  <c r="M40" i="135" s="1"/>
  <c r="N39" i="135"/>
  <c r="K40" i="186"/>
  <c r="L39" i="186" s="1"/>
  <c r="L40" i="186" s="1"/>
  <c r="M39" i="186" s="1"/>
  <c r="M40" i="186" s="1"/>
  <c r="N39" i="186"/>
  <c r="K40" i="194"/>
  <c r="L39" i="194" s="1"/>
  <c r="L40" i="194" s="1"/>
  <c r="M39" i="194" s="1"/>
  <c r="M40" i="194" s="1"/>
  <c r="N39" i="194"/>
  <c r="K40" i="256"/>
  <c r="L39" i="256" s="1"/>
  <c r="L40" i="256" s="1"/>
  <c r="M39" i="256" s="1"/>
  <c r="M40" i="256" s="1"/>
  <c r="N39" i="256"/>
  <c r="K40" i="205"/>
  <c r="L39" i="205" s="1"/>
  <c r="L40" i="205" s="1"/>
  <c r="M39" i="205" s="1"/>
  <c r="M40" i="205" s="1"/>
  <c r="N39" i="205"/>
  <c r="K40" i="238"/>
  <c r="L39" i="238" s="1"/>
  <c r="L40" i="238" s="1"/>
  <c r="M39" i="238" s="1"/>
  <c r="M40" i="238" s="1"/>
  <c r="N39" i="238"/>
  <c r="K40" i="242"/>
  <c r="L39" i="242" s="1"/>
  <c r="L40" i="242" s="1"/>
  <c r="M39" i="242" s="1"/>
  <c r="M40" i="242" s="1"/>
  <c r="N39" i="242"/>
  <c r="N39" i="34"/>
  <c r="K40" i="34"/>
  <c r="L39" i="34" s="1"/>
  <c r="L40" i="34" s="1"/>
  <c r="M39" i="34" s="1"/>
  <c r="M40" i="34" s="1"/>
  <c r="N40" i="198"/>
  <c r="O39" i="198"/>
  <c r="N40" i="235"/>
  <c r="O39" i="235"/>
  <c r="N39" i="66"/>
  <c r="K40" i="66"/>
  <c r="L39" i="66" s="1"/>
  <c r="L40" i="66" s="1"/>
  <c r="M39" i="66" s="1"/>
  <c r="M40" i="66" s="1"/>
  <c r="N39" i="5"/>
  <c r="K40" i="5"/>
  <c r="L39" i="5" s="1"/>
  <c r="L40" i="5" s="1"/>
  <c r="M39" i="5" s="1"/>
  <c r="M40" i="5" s="1"/>
  <c r="K40" i="217"/>
  <c r="L39" i="217" s="1"/>
  <c r="L40" i="217" s="1"/>
  <c r="M39" i="217" s="1"/>
  <c r="M40" i="217" s="1"/>
  <c r="N39" i="217"/>
  <c r="K40" i="209"/>
  <c r="L39" i="209" s="1"/>
  <c r="L40" i="209" s="1"/>
  <c r="M39" i="209" s="1"/>
  <c r="M40" i="209" s="1"/>
  <c r="N39" i="209"/>
  <c r="N39" i="74"/>
  <c r="K40" i="74"/>
  <c r="L39" i="74" s="1"/>
  <c r="L40" i="74" s="1"/>
  <c r="M39" i="74" s="1"/>
  <c r="M40" i="74" s="1"/>
  <c r="N39" i="56"/>
  <c r="K40" i="56"/>
  <c r="L39" i="56" s="1"/>
  <c r="L40" i="56" s="1"/>
  <c r="M39" i="56" s="1"/>
  <c r="M40" i="56" s="1"/>
  <c r="K40" i="121"/>
  <c r="L39" i="121" s="1"/>
  <c r="L40" i="121" s="1"/>
  <c r="M39" i="121" s="1"/>
  <c r="M40" i="121" s="1"/>
  <c r="N39" i="121"/>
  <c r="N39" i="67"/>
  <c r="K40" i="67"/>
  <c r="L39" i="67" s="1"/>
  <c r="L40" i="67" s="1"/>
  <c r="M39" i="67" s="1"/>
  <c r="M40" i="67" s="1"/>
  <c r="K40" i="134"/>
  <c r="L39" i="134" s="1"/>
  <c r="L40" i="134" s="1"/>
  <c r="M39" i="134" s="1"/>
  <c r="M40" i="134" s="1"/>
  <c r="N39" i="134"/>
  <c r="N39" i="178"/>
  <c r="K40" i="178"/>
  <c r="L39" i="178" s="1"/>
  <c r="L40" i="178" s="1"/>
  <c r="M39" i="178" s="1"/>
  <c r="M40" i="178" s="1"/>
  <c r="N39" i="57"/>
  <c r="K40" i="57"/>
  <c r="L39" i="57" s="1"/>
  <c r="L40" i="57" s="1"/>
  <c r="M39" i="57" s="1"/>
  <c r="M40" i="57" s="1"/>
  <c r="N39" i="53"/>
  <c r="K40" i="53"/>
  <c r="L39" i="53" s="1"/>
  <c r="L40" i="53" s="1"/>
  <c r="M39" i="53" s="1"/>
  <c r="M40" i="53" s="1"/>
  <c r="N39" i="65"/>
  <c r="K40" i="65"/>
  <c r="L39" i="65" s="1"/>
  <c r="L40" i="65" s="1"/>
  <c r="M39" i="65" s="1"/>
  <c r="M40" i="65" s="1"/>
  <c r="N39" i="31"/>
  <c r="K40" i="31"/>
  <c r="L39" i="31" s="1"/>
  <c r="L40" i="31" s="1"/>
  <c r="M39" i="31" s="1"/>
  <c r="M40" i="31" s="1"/>
  <c r="N39" i="51"/>
  <c r="K40" i="51"/>
  <c r="L39" i="51" s="1"/>
  <c r="L40" i="51" s="1"/>
  <c r="M39" i="51" s="1"/>
  <c r="M40" i="51" s="1"/>
  <c r="N39" i="63"/>
  <c r="K40" i="63"/>
  <c r="L39" i="63" s="1"/>
  <c r="L40" i="63" s="1"/>
  <c r="M39" i="63" s="1"/>
  <c r="M40" i="63" s="1"/>
  <c r="N39" i="14"/>
  <c r="K40" i="14"/>
  <c r="L39" i="14" s="1"/>
  <c r="L40" i="14" s="1"/>
  <c r="M39" i="14" s="1"/>
  <c r="M40" i="14" s="1"/>
  <c r="N40" i="72"/>
  <c r="O39" i="72"/>
  <c r="K40" i="101"/>
  <c r="L39" i="101" s="1"/>
  <c r="L40" i="101" s="1"/>
  <c r="M39" i="101" s="1"/>
  <c r="M40" i="101" s="1"/>
  <c r="N39" i="101"/>
  <c r="K40" i="133"/>
  <c r="L39" i="133" s="1"/>
  <c r="L40" i="133" s="1"/>
  <c r="M39" i="133" s="1"/>
  <c r="M40" i="133" s="1"/>
  <c r="N39" i="133"/>
  <c r="N39" i="169"/>
  <c r="K40" i="169"/>
  <c r="L39" i="169" s="1"/>
  <c r="L40" i="169" s="1"/>
  <c r="M39" i="169" s="1"/>
  <c r="M40" i="169" s="1"/>
  <c r="N40" i="145"/>
  <c r="O39" i="145"/>
  <c r="K40" i="187"/>
  <c r="L39" i="187" s="1"/>
  <c r="L40" i="187" s="1"/>
  <c r="M39" i="187" s="1"/>
  <c r="M40" i="187" s="1"/>
  <c r="N39" i="187"/>
  <c r="K40" i="195"/>
  <c r="L39" i="195" s="1"/>
  <c r="L40" i="195" s="1"/>
  <c r="M39" i="195" s="1"/>
  <c r="M40" i="195" s="1"/>
  <c r="N39" i="195"/>
  <c r="N39" i="24"/>
  <c r="K40" i="24"/>
  <c r="L39" i="24" s="1"/>
  <c r="L40" i="24" s="1"/>
  <c r="M39" i="24" s="1"/>
  <c r="M40" i="24" s="1"/>
  <c r="N39" i="92"/>
  <c r="K40" i="92"/>
  <c r="L39" i="92" s="1"/>
  <c r="L40" i="92" s="1"/>
  <c r="M39" i="92" s="1"/>
  <c r="M40" i="92" s="1"/>
  <c r="K40" i="162"/>
  <c r="L39" i="162" s="1"/>
  <c r="L40" i="162" s="1"/>
  <c r="M39" i="162" s="1"/>
  <c r="M40" i="162" s="1"/>
  <c r="N39" i="162"/>
  <c r="K40" i="98"/>
  <c r="L39" i="98" s="1"/>
  <c r="L40" i="98" s="1"/>
  <c r="M39" i="98" s="1"/>
  <c r="M40" i="98" s="1"/>
  <c r="N39" i="98"/>
  <c r="K40" i="114"/>
  <c r="L39" i="114" s="1"/>
  <c r="L40" i="114" s="1"/>
  <c r="M39" i="114" s="1"/>
  <c r="M40" i="114" s="1"/>
  <c r="N39" i="114"/>
  <c r="K40" i="130"/>
  <c r="L39" i="130" s="1"/>
  <c r="L40" i="130" s="1"/>
  <c r="M39" i="130" s="1"/>
  <c r="M40" i="130" s="1"/>
  <c r="N39" i="130"/>
  <c r="N39" i="168"/>
  <c r="K40" i="168"/>
  <c r="L39" i="168" s="1"/>
  <c r="L40" i="168" s="1"/>
  <c r="M39" i="168" s="1"/>
  <c r="M40" i="168" s="1"/>
  <c r="K40" i="214"/>
  <c r="L39" i="214" s="1"/>
  <c r="L40" i="214" s="1"/>
  <c r="M39" i="214" s="1"/>
  <c r="M40" i="214" s="1"/>
  <c r="N39" i="214"/>
  <c r="K40" i="251"/>
  <c r="L39" i="251" s="1"/>
  <c r="L40" i="251" s="1"/>
  <c r="M39" i="251" s="1"/>
  <c r="M40" i="251" s="1"/>
  <c r="N39" i="251"/>
  <c r="N40" i="258"/>
  <c r="O39" i="258"/>
  <c r="K40" i="104"/>
  <c r="L39" i="104" s="1"/>
  <c r="L40" i="104" s="1"/>
  <c r="M39" i="104" s="1"/>
  <c r="M40" i="104" s="1"/>
  <c r="N39" i="104"/>
  <c r="K40" i="196"/>
  <c r="L39" i="196" s="1"/>
  <c r="L40" i="196" s="1"/>
  <c r="M39" i="196" s="1"/>
  <c r="M40" i="196" s="1"/>
  <c r="N39" i="196"/>
  <c r="K40" i="233"/>
  <c r="L39" i="233" s="1"/>
  <c r="L40" i="233" s="1"/>
  <c r="M39" i="233" s="1"/>
  <c r="M40" i="233" s="1"/>
  <c r="N39" i="233"/>
  <c r="K40" i="112"/>
  <c r="L39" i="112" s="1"/>
  <c r="L40" i="112" s="1"/>
  <c r="M39" i="112" s="1"/>
  <c r="M40" i="112" s="1"/>
  <c r="N39" i="112"/>
  <c r="K40" i="222"/>
  <c r="L39" i="222" s="1"/>
  <c r="L40" i="222" s="1"/>
  <c r="M39" i="222" s="1"/>
  <c r="M40" i="222" s="1"/>
  <c r="N39" i="222"/>
  <c r="K40" i="179"/>
  <c r="L39" i="179" s="1"/>
  <c r="L40" i="179" s="1"/>
  <c r="M39" i="179" s="1"/>
  <c r="M40" i="179" s="1"/>
  <c r="N39" i="179"/>
  <c r="K40" i="139"/>
  <c r="L39" i="139" s="1"/>
  <c r="L40" i="139" s="1"/>
  <c r="M39" i="139" s="1"/>
  <c r="M40" i="139" s="1"/>
  <c r="N39" i="139"/>
  <c r="N40" i="226"/>
  <c r="O39" i="226"/>
  <c r="K40" i="147"/>
  <c r="L39" i="147" s="1"/>
  <c r="L40" i="147" s="1"/>
  <c r="M39" i="147" s="1"/>
  <c r="M40" i="147" s="1"/>
  <c r="N39" i="147"/>
  <c r="K40" i="132"/>
  <c r="L39" i="132" s="1"/>
  <c r="L40" i="132" s="1"/>
  <c r="M39" i="132" s="1"/>
  <c r="M40" i="132" s="1"/>
  <c r="N39" i="132"/>
  <c r="N40" i="177"/>
  <c r="O39" i="177"/>
  <c r="K40" i="210"/>
  <c r="L39" i="210" s="1"/>
  <c r="L40" i="210" s="1"/>
  <c r="M39" i="210" s="1"/>
  <c r="M40" i="210" s="1"/>
  <c r="N39" i="210"/>
  <c r="K40" i="252"/>
  <c r="L39" i="252" s="1"/>
  <c r="L40" i="252" s="1"/>
  <c r="M39" i="252" s="1"/>
  <c r="M40" i="252" s="1"/>
  <c r="N39" i="252"/>
  <c r="N39" i="228"/>
  <c r="K40" i="228"/>
  <c r="L39" i="228" s="1"/>
  <c r="L40" i="228" s="1"/>
  <c r="M39" i="228" s="1"/>
  <c r="M40" i="228" s="1"/>
  <c r="N39" i="2"/>
  <c r="K40" i="2"/>
  <c r="L39" i="2" s="1"/>
  <c r="L40" i="2" s="1"/>
  <c r="M39" i="2" s="1"/>
  <c r="M40" i="2" s="1"/>
  <c r="N39" i="81"/>
  <c r="K40" i="81"/>
  <c r="L39" i="81" s="1"/>
  <c r="L40" i="81" s="1"/>
  <c r="M39" i="81" s="1"/>
  <c r="M40" i="81" s="1"/>
  <c r="N40" i="39"/>
  <c r="O39" i="39"/>
  <c r="N39" i="6"/>
  <c r="K40" i="6"/>
  <c r="L39" i="6" s="1"/>
  <c r="L40" i="6" s="1"/>
  <c r="M39" i="6" s="1"/>
  <c r="M40" i="6" s="1"/>
  <c r="N39" i="221"/>
  <c r="K40" i="221"/>
  <c r="L39" i="221" s="1"/>
  <c r="L40" i="221" s="1"/>
  <c r="M39" i="221" s="1"/>
  <c r="M40" i="221" s="1"/>
  <c r="K40" i="249"/>
  <c r="L39" i="249" s="1"/>
  <c r="L40" i="249" s="1"/>
  <c r="M39" i="249" s="1"/>
  <c r="M40" i="249" s="1"/>
  <c r="N39" i="249"/>
  <c r="N39" i="230"/>
  <c r="K40" i="230"/>
  <c r="L39" i="230" s="1"/>
  <c r="L40" i="230" s="1"/>
  <c r="M39" i="230" s="1"/>
  <c r="M40" i="230" s="1"/>
  <c r="K40" i="208"/>
  <c r="L39" i="208" s="1"/>
  <c r="L40" i="208" s="1"/>
  <c r="M39" i="208" s="1"/>
  <c r="M40" i="208" s="1"/>
  <c r="N39" i="208"/>
  <c r="K40" i="164"/>
  <c r="L39" i="164" s="1"/>
  <c r="L40" i="164" s="1"/>
  <c r="M39" i="164" s="1"/>
  <c r="M40" i="164" s="1"/>
  <c r="N39" i="164"/>
  <c r="K40" i="149"/>
  <c r="L39" i="149" s="1"/>
  <c r="L40" i="149" s="1"/>
  <c r="M39" i="149" s="1"/>
  <c r="M40" i="149" s="1"/>
  <c r="N39" i="149"/>
  <c r="K40" i="253"/>
  <c r="L39" i="253" s="1"/>
  <c r="L40" i="253" s="1"/>
  <c r="M39" i="253" s="1"/>
  <c r="M40" i="253" s="1"/>
  <c r="N39" i="253"/>
  <c r="K40" i="215"/>
  <c r="L39" i="215" s="1"/>
  <c r="L40" i="215" s="1"/>
  <c r="M39" i="215" s="1"/>
  <c r="M40" i="215" s="1"/>
  <c r="N39" i="215"/>
  <c r="N39" i="84"/>
  <c r="K40" i="84"/>
  <c r="L39" i="84" s="1"/>
  <c r="L40" i="84" s="1"/>
  <c r="M39" i="84" s="1"/>
  <c r="M40" i="84" s="1"/>
  <c r="N39" i="89"/>
  <c r="K40" i="89"/>
  <c r="L39" i="89" s="1"/>
  <c r="L40" i="89" s="1"/>
  <c r="M39" i="89" s="1"/>
  <c r="M40" i="89" s="1"/>
  <c r="K40" i="160"/>
  <c r="L39" i="160" s="1"/>
  <c r="L40" i="160" s="1"/>
  <c r="M39" i="160" s="1"/>
  <c r="M40" i="160" s="1"/>
  <c r="N39" i="160"/>
  <c r="N39" i="4"/>
  <c r="K40" i="4"/>
  <c r="L39" i="4" s="1"/>
  <c r="L40" i="4" s="1"/>
  <c r="M39" i="4" s="1"/>
  <c r="M40" i="4" s="1"/>
  <c r="N40" i="90"/>
  <c r="O39" i="90"/>
  <c r="K40" i="158"/>
  <c r="L39" i="158" s="1"/>
  <c r="L40" i="158" s="1"/>
  <c r="M39" i="158" s="1"/>
  <c r="M40" i="158" s="1"/>
  <c r="N39" i="158"/>
  <c r="K40" i="95"/>
  <c r="L39" i="95" s="1"/>
  <c r="L40" i="95" s="1"/>
  <c r="M39" i="95" s="1"/>
  <c r="M40" i="95" s="1"/>
  <c r="N39" i="95"/>
  <c r="K40" i="111"/>
  <c r="L39" i="111" s="1"/>
  <c r="L40" i="111" s="1"/>
  <c r="M39" i="111" s="1"/>
  <c r="M40" i="111" s="1"/>
  <c r="N39" i="111"/>
  <c r="K40" i="127"/>
  <c r="L39" i="127" s="1"/>
  <c r="L40" i="127" s="1"/>
  <c r="M39" i="127" s="1"/>
  <c r="M40" i="127" s="1"/>
  <c r="N39" i="127"/>
  <c r="K40" i="190"/>
  <c r="L39" i="190" s="1"/>
  <c r="L40" i="190" s="1"/>
  <c r="M39" i="190" s="1"/>
  <c r="M40" i="190" s="1"/>
  <c r="N39" i="190"/>
  <c r="N39" i="225"/>
  <c r="K40" i="225"/>
  <c r="L39" i="225" s="1"/>
  <c r="L40" i="225" s="1"/>
  <c r="M39" i="225" s="1"/>
  <c r="M40" i="225" s="1"/>
  <c r="N39" i="175"/>
  <c r="K40" i="175"/>
  <c r="L39" i="175" s="1"/>
  <c r="L40" i="175" s="1"/>
  <c r="M39" i="175" s="1"/>
  <c r="M40" i="175" s="1"/>
  <c r="K40" i="213"/>
  <c r="L39" i="213" s="1"/>
  <c r="L40" i="213" s="1"/>
  <c r="M39" i="213" s="1"/>
  <c r="M40" i="213" s="1"/>
  <c r="N39" i="213"/>
  <c r="K40" i="227"/>
  <c r="L39" i="227" s="1"/>
  <c r="L40" i="227" s="1"/>
  <c r="M39" i="227" s="1"/>
  <c r="M40" i="227" s="1"/>
  <c r="N39" i="227"/>
  <c r="K40" i="182"/>
  <c r="L39" i="182" s="1"/>
  <c r="L40" i="182" s="1"/>
  <c r="M39" i="182" s="1"/>
  <c r="M40" i="182" s="1"/>
  <c r="N39" i="182"/>
  <c r="O39" i="206"/>
  <c r="N40" i="144"/>
  <c r="N39" i="10"/>
  <c r="K40" i="10"/>
  <c r="L39" i="10" s="1"/>
  <c r="L40" i="10" s="1"/>
  <c r="M39" i="10" s="1"/>
  <c r="M40" i="10" s="1"/>
  <c r="N39" i="78"/>
  <c r="K40" i="78"/>
  <c r="L39" i="78" s="1"/>
  <c r="L40" i="78" s="1"/>
  <c r="M39" i="78" s="1"/>
  <c r="M40" i="78" s="1"/>
  <c r="K40" i="188"/>
  <c r="L39" i="188" s="1"/>
  <c r="L40" i="188" s="1"/>
  <c r="M39" i="188" s="1"/>
  <c r="M40" i="188" s="1"/>
  <c r="N39" i="188"/>
  <c r="N40" i="239"/>
  <c r="O39" i="239"/>
  <c r="N39" i="75"/>
  <c r="K40" i="75"/>
  <c r="L39" i="75" s="1"/>
  <c r="L40" i="75" s="1"/>
  <c r="M39" i="75" s="1"/>
  <c r="M40" i="75" s="1"/>
  <c r="K40" i="146"/>
  <c r="L39" i="146" s="1"/>
  <c r="L40" i="146" s="1"/>
  <c r="M39" i="146" s="1"/>
  <c r="M40" i="146" s="1"/>
  <c r="N39" i="146"/>
  <c r="K40" i="189"/>
  <c r="L39" i="189" s="1"/>
  <c r="L40" i="189" s="1"/>
  <c r="M39" i="189" s="1"/>
  <c r="M40" i="189" s="1"/>
  <c r="N39" i="189"/>
  <c r="K40" i="124"/>
  <c r="L39" i="124" s="1"/>
  <c r="L40" i="124" s="1"/>
  <c r="M39" i="124" s="1"/>
  <c r="M40" i="124" s="1"/>
  <c r="N39" i="124"/>
  <c r="K40" i="244"/>
  <c r="L39" i="244" s="1"/>
  <c r="L40" i="244" s="1"/>
  <c r="M39" i="244" s="1"/>
  <c r="M40" i="244" s="1"/>
  <c r="N39" i="244"/>
  <c r="N39" i="47"/>
  <c r="K40" i="47"/>
  <c r="L39" i="47" s="1"/>
  <c r="L40" i="47" s="1"/>
  <c r="M39" i="47" s="1"/>
  <c r="M40" i="47" s="1"/>
  <c r="N39" i="18"/>
  <c r="K40" i="18"/>
  <c r="L39" i="18" s="1"/>
  <c r="L40" i="18" s="1"/>
  <c r="M39" i="18" s="1"/>
  <c r="M40" i="18" s="1"/>
  <c r="N39" i="35"/>
  <c r="K40" i="35"/>
  <c r="L39" i="35" s="1"/>
  <c r="L40" i="35" s="1"/>
  <c r="M39" i="35" s="1"/>
  <c r="M40" i="35" s="1"/>
  <c r="N39" i="21"/>
  <c r="K40" i="21"/>
  <c r="L39" i="21" s="1"/>
  <c r="L40" i="21" s="1"/>
  <c r="M39" i="21" s="1"/>
  <c r="M40" i="21" s="1"/>
  <c r="N39" i="44"/>
  <c r="K40" i="44"/>
  <c r="L39" i="44" s="1"/>
  <c r="L40" i="44" s="1"/>
  <c r="M39" i="44" s="1"/>
  <c r="M40" i="44" s="1"/>
  <c r="N40" i="13"/>
  <c r="O39" i="13"/>
  <c r="K40" i="85"/>
  <c r="L39" i="85" s="1"/>
  <c r="L40" i="85" s="1"/>
  <c r="M39" i="85" s="1"/>
  <c r="M40" i="85" s="1"/>
  <c r="N39" i="85"/>
  <c r="N39" i="60"/>
  <c r="K40" i="60"/>
  <c r="L39" i="60" s="1"/>
  <c r="L40" i="60" s="1"/>
  <c r="M39" i="60" s="1"/>
  <c r="M40" i="60" s="1"/>
  <c r="N39" i="73"/>
  <c r="K40" i="73"/>
  <c r="L39" i="73" s="1"/>
  <c r="L40" i="73" s="1"/>
  <c r="M39" i="73" s="1"/>
  <c r="M40" i="73" s="1"/>
  <c r="N39" i="27"/>
  <c r="K40" i="27"/>
  <c r="L39" i="27" s="1"/>
  <c r="L40" i="27" s="1"/>
  <c r="M39" i="27" s="1"/>
  <c r="M40" i="27" s="1"/>
  <c r="N40" i="83"/>
  <c r="O39" i="83"/>
  <c r="K40" i="109"/>
  <c r="L39" i="109" s="1"/>
  <c r="L40" i="109" s="1"/>
  <c r="M39" i="109" s="1"/>
  <c r="M40" i="109" s="1"/>
  <c r="N39" i="109"/>
  <c r="K40" i="125"/>
  <c r="L39" i="125" s="1"/>
  <c r="L40" i="125" s="1"/>
  <c r="M39" i="125" s="1"/>
  <c r="M40" i="125" s="1"/>
  <c r="N39" i="125"/>
  <c r="N39" i="151"/>
  <c r="K40" i="151"/>
  <c r="L39" i="151" s="1"/>
  <c r="L40" i="151" s="1"/>
  <c r="M39" i="151" s="1"/>
  <c r="M40" i="151" s="1"/>
  <c r="K40" i="163"/>
  <c r="L39" i="163" s="1"/>
  <c r="L40" i="163" s="1"/>
  <c r="M39" i="163" s="1"/>
  <c r="M40" i="163" s="1"/>
  <c r="N39" i="163"/>
  <c r="K40" i="191"/>
  <c r="L39" i="191" s="1"/>
  <c r="L40" i="191" s="1"/>
  <c r="M39" i="191" s="1"/>
  <c r="M40" i="191" s="1"/>
  <c r="N39" i="191"/>
  <c r="K40" i="231"/>
  <c r="L39" i="231" s="1"/>
  <c r="L40" i="231" s="1"/>
  <c r="M39" i="231" s="1"/>
  <c r="M40" i="231" s="1"/>
  <c r="N39" i="231"/>
  <c r="N39" i="71"/>
  <c r="K40" i="71"/>
  <c r="L39" i="71" s="1"/>
  <c r="L40" i="71" s="1"/>
  <c r="M39" i="71" s="1"/>
  <c r="M40" i="71" s="1"/>
  <c r="N39" i="61"/>
  <c r="K40" i="61"/>
  <c r="L39" i="61" s="1"/>
  <c r="L40" i="61" s="1"/>
  <c r="M39" i="61" s="1"/>
  <c r="M40" i="61" s="1"/>
  <c r="K40" i="106"/>
  <c r="L39" i="106" s="1"/>
  <c r="L40" i="106" s="1"/>
  <c r="M39" i="106" s="1"/>
  <c r="M40" i="106" s="1"/>
  <c r="N39" i="106"/>
  <c r="K40" i="122"/>
  <c r="L39" i="122" s="1"/>
  <c r="L40" i="122" s="1"/>
  <c r="M39" i="122" s="1"/>
  <c r="M40" i="122" s="1"/>
  <c r="N39" i="122"/>
  <c r="K40" i="161"/>
  <c r="L39" i="161" s="1"/>
  <c r="L40" i="161" s="1"/>
  <c r="M39" i="161" s="1"/>
  <c r="M40" i="161" s="1"/>
  <c r="N39" i="161"/>
  <c r="K40" i="229"/>
  <c r="L39" i="229" s="1"/>
  <c r="L40" i="229" s="1"/>
  <c r="M39" i="229" s="1"/>
  <c r="M40" i="229" s="1"/>
  <c r="N39" i="229"/>
  <c r="K40" i="148"/>
  <c r="L39" i="148" s="1"/>
  <c r="L40" i="148" s="1"/>
  <c r="M39" i="148" s="1"/>
  <c r="M40" i="148" s="1"/>
  <c r="N39" i="148"/>
  <c r="K40" i="156"/>
  <c r="L39" i="156" s="1"/>
  <c r="L40" i="156" s="1"/>
  <c r="M39" i="156" s="1"/>
  <c r="M40" i="156" s="1"/>
  <c r="N39" i="156"/>
  <c r="N39" i="70"/>
  <c r="K40" i="70"/>
  <c r="L39" i="70" s="1"/>
  <c r="L40" i="70" s="1"/>
  <c r="M39" i="70" s="1"/>
  <c r="M40" i="70" s="1"/>
  <c r="N39" i="136"/>
  <c r="K40" i="136"/>
  <c r="L39" i="136" s="1"/>
  <c r="L40" i="136" s="1"/>
  <c r="M39" i="136" s="1"/>
  <c r="M40" i="136" s="1"/>
  <c r="K40" i="200"/>
  <c r="L39" i="200" s="1"/>
  <c r="L40" i="200" s="1"/>
  <c r="M39" i="200" s="1"/>
  <c r="M40" i="200" s="1"/>
  <c r="N39" i="200"/>
  <c r="K40" i="257"/>
  <c r="L39" i="257" s="1"/>
  <c r="L40" i="257" s="1"/>
  <c r="M39" i="257" s="1"/>
  <c r="M40" i="257" s="1"/>
  <c r="N39" i="257"/>
  <c r="N39" i="173"/>
  <c r="K40" i="173"/>
  <c r="L39" i="173" s="1"/>
  <c r="L40" i="173" s="1"/>
  <c r="M39" i="173" s="1"/>
  <c r="M40" i="173" s="1"/>
  <c r="K40" i="254"/>
  <c r="L39" i="254" s="1"/>
  <c r="L40" i="254" s="1"/>
  <c r="M39" i="254" s="1"/>
  <c r="M40" i="254" s="1"/>
  <c r="N39" i="254"/>
  <c r="K40" i="223"/>
  <c r="L39" i="223" s="1"/>
  <c r="L40" i="223" s="1"/>
  <c r="M39" i="223" s="1"/>
  <c r="M40" i="223" s="1"/>
  <c r="N39" i="223"/>
  <c r="N39" i="176"/>
  <c r="K40" i="176"/>
  <c r="L39" i="176" s="1"/>
  <c r="L40" i="176" s="1"/>
  <c r="M39" i="176" s="1"/>
  <c r="M40" i="176" s="1"/>
  <c r="N40" i="172"/>
  <c r="O39" i="172"/>
  <c r="K40" i="216"/>
  <c r="L39" i="216" s="1"/>
  <c r="L40" i="216" s="1"/>
  <c r="M39" i="216" s="1"/>
  <c r="M40" i="216" s="1"/>
  <c r="N39" i="216"/>
  <c r="K40" i="108"/>
  <c r="L39" i="108" s="1"/>
  <c r="L40" i="108" s="1"/>
  <c r="M39" i="108" s="1"/>
  <c r="M40" i="108" s="1"/>
  <c r="N39" i="108"/>
  <c r="K40" i="100"/>
  <c r="L39" i="100" s="1"/>
  <c r="L40" i="100" s="1"/>
  <c r="M39" i="100" s="1"/>
  <c r="M40" i="100" s="1"/>
  <c r="N39" i="100"/>
  <c r="K40" i="157"/>
  <c r="L39" i="157" s="1"/>
  <c r="L40" i="157" s="1"/>
  <c r="M39" i="157" s="1"/>
  <c r="M40" i="157" s="1"/>
  <c r="N39" i="157"/>
  <c r="K40" i="181"/>
  <c r="L39" i="181" s="1"/>
  <c r="L40" i="181" s="1"/>
  <c r="M39" i="181" s="1"/>
  <c r="M40" i="181" s="1"/>
  <c r="N39" i="181"/>
  <c r="K40" i="243"/>
  <c r="L39" i="243" s="1"/>
  <c r="L40" i="243" s="1"/>
  <c r="M39" i="243" s="1"/>
  <c r="M40" i="243" s="1"/>
  <c r="N39" i="243"/>
  <c r="K40" i="211"/>
  <c r="L39" i="211" s="1"/>
  <c r="L40" i="211" s="1"/>
  <c r="M39" i="211" s="1"/>
  <c r="M40" i="211" s="1"/>
  <c r="N39" i="211"/>
  <c r="N39" i="7"/>
  <c r="K40" i="7"/>
  <c r="L39" i="7" s="1"/>
  <c r="L40" i="7" s="1"/>
  <c r="M39" i="7" s="1"/>
  <c r="M40" i="7" s="1"/>
  <c r="N39" i="38"/>
  <c r="K40" i="38"/>
  <c r="L39" i="38" s="1"/>
  <c r="L40" i="38" s="1"/>
  <c r="M39" i="38" s="1"/>
  <c r="M40" i="38" s="1"/>
  <c r="N39" i="40"/>
  <c r="K40" i="40"/>
  <c r="L39" i="40" s="1"/>
  <c r="L40" i="40" s="1"/>
  <c r="M39" i="40" s="1"/>
  <c r="M40" i="40" s="1"/>
  <c r="K40" i="152"/>
  <c r="L39" i="152" s="1"/>
  <c r="L40" i="152" s="1"/>
  <c r="M39" i="152" s="1"/>
  <c r="M40" i="152" s="1"/>
  <c r="N39" i="152"/>
  <c r="N39" i="143"/>
  <c r="K40" i="143"/>
  <c r="L39" i="143" s="1"/>
  <c r="L40" i="143" s="1"/>
  <c r="M39" i="143" s="1"/>
  <c r="M40" i="143" s="1"/>
  <c r="N40" i="199"/>
  <c r="O39" i="199"/>
  <c r="K40" i="237"/>
  <c r="L39" i="237" s="1"/>
  <c r="L40" i="237" s="1"/>
  <c r="M39" i="237" s="1"/>
  <c r="M40" i="237" s="1"/>
  <c r="N39" i="237"/>
  <c r="K40" i="105"/>
  <c r="L39" i="105" s="1"/>
  <c r="L40" i="105" s="1"/>
  <c r="M39" i="105" s="1"/>
  <c r="M40" i="105" s="1"/>
  <c r="N39" i="105"/>
  <c r="K40" i="155"/>
  <c r="L39" i="155" s="1"/>
  <c r="L40" i="155" s="1"/>
  <c r="M39" i="155" s="1"/>
  <c r="M40" i="155" s="1"/>
  <c r="N39" i="155"/>
  <c r="K40" i="102"/>
  <c r="L39" i="102" s="1"/>
  <c r="L40" i="102" s="1"/>
  <c r="M39" i="102" s="1"/>
  <c r="M40" i="102" s="1"/>
  <c r="N39" i="102"/>
  <c r="N39" i="11"/>
  <c r="K40" i="11"/>
  <c r="L39" i="11" s="1"/>
  <c r="L40" i="11" s="1"/>
  <c r="M39" i="11" s="1"/>
  <c r="M40" i="11" s="1"/>
  <c r="N40" i="9"/>
  <c r="O39" i="9"/>
  <c r="N39" i="37"/>
  <c r="K40" i="37"/>
  <c r="L39" i="37" s="1"/>
  <c r="L40" i="37" s="1"/>
  <c r="M39" i="37" s="1"/>
  <c r="M40" i="37" s="1"/>
  <c r="N39" i="12"/>
  <c r="K40" i="12"/>
  <c r="L39" i="12" s="1"/>
  <c r="L40" i="12" s="1"/>
  <c r="M39" i="12" s="1"/>
  <c r="M40" i="12" s="1"/>
  <c r="N39" i="48"/>
  <c r="K40" i="48"/>
  <c r="L39" i="48" s="1"/>
  <c r="L40" i="48" s="1"/>
  <c r="M39" i="48" s="1"/>
  <c r="M40" i="48" s="1"/>
  <c r="N39" i="32"/>
  <c r="K40" i="32"/>
  <c r="L39" i="32" s="1"/>
  <c r="L40" i="32" s="1"/>
  <c r="M39" i="32" s="1"/>
  <c r="M40" i="32" s="1"/>
  <c r="N39" i="22"/>
  <c r="K40" i="22"/>
  <c r="L39" i="22" s="1"/>
  <c r="L40" i="22" s="1"/>
  <c r="M39" i="22" s="1"/>
  <c r="M40" i="22" s="1"/>
  <c r="N39" i="43"/>
  <c r="K40" i="43"/>
  <c r="L39" i="43" s="1"/>
  <c r="L40" i="43" s="1"/>
  <c r="M39" i="43" s="1"/>
  <c r="M40" i="43" s="1"/>
  <c r="N39" i="20"/>
  <c r="K40" i="20"/>
  <c r="L39" i="20" s="1"/>
  <c r="L40" i="20" s="1"/>
  <c r="M39" i="20" s="1"/>
  <c r="M40" i="20" s="1"/>
  <c r="N39" i="49"/>
  <c r="K40" i="49"/>
  <c r="L39" i="49" s="1"/>
  <c r="L40" i="49" s="1"/>
  <c r="M39" i="49" s="1"/>
  <c r="M40" i="49" s="1"/>
  <c r="N39" i="25"/>
  <c r="K40" i="25"/>
  <c r="L39" i="25" s="1"/>
  <c r="L40" i="25" s="1"/>
  <c r="M39" i="25" s="1"/>
  <c r="M40" i="25" s="1"/>
  <c r="K40" i="137"/>
  <c r="L39" i="137" s="1"/>
  <c r="L40" i="137" s="1"/>
  <c r="M39" i="137" s="1"/>
  <c r="M40" i="137" s="1"/>
  <c r="N39" i="137"/>
  <c r="N39" i="170"/>
  <c r="K40" i="170"/>
  <c r="L39" i="170" s="1"/>
  <c r="L40" i="170" s="1"/>
  <c r="M39" i="170" s="1"/>
  <c r="M40" i="170" s="1"/>
  <c r="N39" i="62"/>
  <c r="K40" i="62"/>
  <c r="L39" i="62" s="1"/>
  <c r="L40" i="62" s="1"/>
  <c r="M39" i="62" s="1"/>
  <c r="M40" i="62" s="1"/>
  <c r="K40" i="140"/>
  <c r="L39" i="140" s="1"/>
  <c r="L40" i="140" s="1"/>
  <c r="M39" i="140" s="1"/>
  <c r="M40" i="140" s="1"/>
  <c r="N39" i="140"/>
  <c r="N39" i="26"/>
  <c r="K40" i="26"/>
  <c r="L39" i="26" s="1"/>
  <c r="L40" i="26" s="1"/>
  <c r="M39" i="26" s="1"/>
  <c r="M40" i="26" s="1"/>
  <c r="K40" i="99"/>
  <c r="L39" i="99" s="1"/>
  <c r="L40" i="99" s="1"/>
  <c r="M39" i="99" s="1"/>
  <c r="M40" i="99" s="1"/>
  <c r="N39" i="99"/>
  <c r="K40" i="115"/>
  <c r="L39" i="115" s="1"/>
  <c r="L40" i="115" s="1"/>
  <c r="M39" i="115" s="1"/>
  <c r="M40" i="115" s="1"/>
  <c r="N39" i="115"/>
  <c r="K40" i="131"/>
  <c r="L39" i="131" s="1"/>
  <c r="L40" i="131" s="1"/>
  <c r="M39" i="131" s="1"/>
  <c r="M40" i="131" s="1"/>
  <c r="N39" i="131"/>
  <c r="K40" i="192"/>
  <c r="L39" i="192" s="1"/>
  <c r="L40" i="192" s="1"/>
  <c r="M39" i="192" s="1"/>
  <c r="M40" i="192" s="1"/>
  <c r="N39" i="192"/>
  <c r="K40" i="232"/>
  <c r="L39" i="232" s="1"/>
  <c r="L40" i="232" s="1"/>
  <c r="M39" i="232" s="1"/>
  <c r="M40" i="232" s="1"/>
  <c r="N39" i="232"/>
  <c r="K40" i="197"/>
  <c r="L39" i="197" s="1"/>
  <c r="L40" i="197" s="1"/>
  <c r="M39" i="197" s="1"/>
  <c r="M40" i="197" s="1"/>
  <c r="N39" i="197"/>
  <c r="K40" i="224"/>
  <c r="L39" i="224" s="1"/>
  <c r="L40" i="224" s="1"/>
  <c r="M39" i="224" s="1"/>
  <c r="M40" i="224" s="1"/>
  <c r="N39" i="224"/>
  <c r="N39" i="248"/>
  <c r="K40" i="248"/>
  <c r="L39" i="248" s="1"/>
  <c r="L40" i="248" s="1"/>
  <c r="M39" i="248" s="1"/>
  <c r="M40" i="248" s="1"/>
  <c r="K40" i="204"/>
  <c r="L39" i="204" s="1"/>
  <c r="L40" i="204" s="1"/>
  <c r="M39" i="204" s="1"/>
  <c r="M40" i="204" s="1"/>
  <c r="N39" i="204"/>
  <c r="O39" i="77" l="1"/>
  <c r="R39" i="77" s="1"/>
  <c r="K40" i="138"/>
  <c r="L39" i="138" s="1"/>
  <c r="L40" i="138" s="1"/>
  <c r="M39" i="138" s="1"/>
  <c r="M40" i="138" s="1"/>
  <c r="N39" i="219"/>
  <c r="K40" i="219"/>
  <c r="L39" i="219" s="1"/>
  <c r="L40" i="219" s="1"/>
  <c r="M39" i="219" s="1"/>
  <c r="M40" i="219" s="1"/>
  <c r="K40" i="245"/>
  <c r="L39" i="245" s="1"/>
  <c r="L40" i="245" s="1"/>
  <c r="M39" i="245" s="1"/>
  <c r="M40" i="245" s="1"/>
  <c r="K40" i="1"/>
  <c r="L39" i="1" s="1"/>
  <c r="L40" i="1" s="1"/>
  <c r="M39" i="1" s="1"/>
  <c r="M40" i="1" s="1"/>
  <c r="N40" i="1" s="1"/>
  <c r="N39" i="80"/>
  <c r="K40" i="80"/>
  <c r="L39" i="80" s="1"/>
  <c r="L40" i="80" s="1"/>
  <c r="M39" i="80" s="1"/>
  <c r="M40" i="80" s="1"/>
  <c r="K40" i="42"/>
  <c r="L39" i="42" s="1"/>
  <c r="L40" i="42" s="1"/>
  <c r="M39" i="42" s="1"/>
  <c r="M40" i="42" s="1"/>
  <c r="N39" i="42"/>
  <c r="J40" i="36"/>
  <c r="K39" i="36"/>
  <c r="N39" i="30"/>
  <c r="K40" i="30"/>
  <c r="L39" i="30" s="1"/>
  <c r="L40" i="30" s="1"/>
  <c r="M39" i="30" s="1"/>
  <c r="M40" i="30" s="1"/>
  <c r="O39" i="174"/>
  <c r="N39" i="144"/>
  <c r="J40" i="23"/>
  <c r="K39" i="23"/>
  <c r="K40" i="240"/>
  <c r="L39" i="240" s="1"/>
  <c r="L40" i="240" s="1"/>
  <c r="M39" i="240" s="1"/>
  <c r="M40" i="240" s="1"/>
  <c r="N39" i="240"/>
  <c r="K40" i="117"/>
  <c r="L39" i="117" s="1"/>
  <c r="L40" i="117" s="1"/>
  <c r="M39" i="117" s="1"/>
  <c r="M40" i="117" s="1"/>
  <c r="N39" i="52"/>
  <c r="K40" i="166"/>
  <c r="L39" i="166" s="1"/>
  <c r="L40" i="166" s="1"/>
  <c r="M39" i="166" s="1"/>
  <c r="M40" i="166" s="1"/>
  <c r="N39" i="54"/>
  <c r="K40" i="54"/>
  <c r="L39" i="54" s="1"/>
  <c r="L40" i="54" s="1"/>
  <c r="M39" i="54" s="1"/>
  <c r="M40" i="54" s="1"/>
  <c r="N39" i="69"/>
  <c r="K40" i="69"/>
  <c r="L39" i="69" s="1"/>
  <c r="L40" i="69" s="1"/>
  <c r="M39" i="69" s="1"/>
  <c r="M40" i="69" s="1"/>
  <c r="N39" i="94"/>
  <c r="K40" i="94"/>
  <c r="L39" i="94" s="1"/>
  <c r="L40" i="94" s="1"/>
  <c r="M39" i="94" s="1"/>
  <c r="M40" i="94" s="1"/>
  <c r="K40" i="19"/>
  <c r="L39" i="19" s="1"/>
  <c r="L40" i="19" s="1"/>
  <c r="M39" i="19" s="1"/>
  <c r="M40" i="19" s="1"/>
  <c r="N39" i="19"/>
  <c r="K40" i="29"/>
  <c r="L39" i="29" s="1"/>
  <c r="L40" i="29" s="1"/>
  <c r="M39" i="29" s="1"/>
  <c r="M40" i="29" s="1"/>
  <c r="N39" i="29"/>
  <c r="N39" i="50"/>
  <c r="K40" i="50"/>
  <c r="L39" i="50" s="1"/>
  <c r="L40" i="50" s="1"/>
  <c r="M39" i="50" s="1"/>
  <c r="M40" i="50" s="1"/>
  <c r="K40" i="203"/>
  <c r="L39" i="203" s="1"/>
  <c r="L40" i="203" s="1"/>
  <c r="M39" i="203" s="1"/>
  <c r="M40" i="203" s="1"/>
  <c r="N39" i="203"/>
  <c r="K40" i="236"/>
  <c r="L39" i="236" s="1"/>
  <c r="L40" i="236" s="1"/>
  <c r="M39" i="236" s="1"/>
  <c r="M40" i="236" s="1"/>
  <c r="N39" i="236"/>
  <c r="K40" i="202"/>
  <c r="L39" i="202" s="1"/>
  <c r="L40" i="202" s="1"/>
  <c r="M39" i="202" s="1"/>
  <c r="M40" i="202" s="1"/>
  <c r="N39" i="202"/>
  <c r="N40" i="163"/>
  <c r="O39" i="163"/>
  <c r="N40" i="114"/>
  <c r="O39" i="114"/>
  <c r="N40" i="86"/>
  <c r="O39" i="86"/>
  <c r="N40" i="71"/>
  <c r="O39" i="71"/>
  <c r="N40" i="74"/>
  <c r="O39" i="74"/>
  <c r="N40" i="15"/>
  <c r="O39" i="15"/>
  <c r="N40" i="48"/>
  <c r="O39" i="48"/>
  <c r="N40" i="7"/>
  <c r="O39" i="7"/>
  <c r="N40" i="136"/>
  <c r="O39" i="136"/>
  <c r="N40" i="61"/>
  <c r="O39" i="61"/>
  <c r="N40" i="60"/>
  <c r="O39" i="60"/>
  <c r="N40" i="21"/>
  <c r="O39" i="21"/>
  <c r="N40" i="47"/>
  <c r="O39" i="47"/>
  <c r="N40" i="78"/>
  <c r="O39" i="78"/>
  <c r="O40" i="90"/>
  <c r="P39" i="90" s="1"/>
  <c r="P40" i="90" s="1"/>
  <c r="Q39" i="90" s="1"/>
  <c r="Q40" i="90" s="1"/>
  <c r="R39" i="90"/>
  <c r="N40" i="84"/>
  <c r="O39" i="84"/>
  <c r="N40" i="6"/>
  <c r="O39" i="6"/>
  <c r="N40" i="2"/>
  <c r="O39" i="2"/>
  <c r="O40" i="177"/>
  <c r="P39" i="177" s="1"/>
  <c r="P40" i="177" s="1"/>
  <c r="Q39" i="177" s="1"/>
  <c r="Q40" i="177" s="1"/>
  <c r="R39" i="177"/>
  <c r="O40" i="226"/>
  <c r="P39" i="226" s="1"/>
  <c r="P40" i="226" s="1"/>
  <c r="Q39" i="226" s="1"/>
  <c r="Q40" i="226" s="1"/>
  <c r="R39" i="226"/>
  <c r="O40" i="258"/>
  <c r="P39" i="258" s="1"/>
  <c r="P40" i="258" s="1"/>
  <c r="Q39" i="258" s="1"/>
  <c r="Q40" i="258" s="1"/>
  <c r="R39" i="258"/>
  <c r="N40" i="92"/>
  <c r="O39" i="92"/>
  <c r="O40" i="145"/>
  <c r="P39" i="145" s="1"/>
  <c r="P40" i="145" s="1"/>
  <c r="Q39" i="145" s="1"/>
  <c r="Q40" i="145" s="1"/>
  <c r="R39" i="145"/>
  <c r="N40" i="51"/>
  <c r="O39" i="51"/>
  <c r="N40" i="52"/>
  <c r="O39" i="52"/>
  <c r="O40" i="235"/>
  <c r="P39" i="235" s="1"/>
  <c r="P40" i="235" s="1"/>
  <c r="Q39" i="235" s="1"/>
  <c r="Q40" i="235" s="1"/>
  <c r="R39" i="235"/>
  <c r="O40" i="77"/>
  <c r="P39" i="77" s="1"/>
  <c r="P40" i="77" s="1"/>
  <c r="Q39" i="77" s="1"/>
  <c r="Q40" i="77" s="1"/>
  <c r="N40" i="79"/>
  <c r="O39" i="79"/>
  <c r="N40" i="17"/>
  <c r="O39" i="17"/>
  <c r="N40" i="88"/>
  <c r="O39" i="88"/>
  <c r="N40" i="220"/>
  <c r="O39" i="220"/>
  <c r="N40" i="241"/>
  <c r="O39" i="241"/>
  <c r="O40" i="91"/>
  <c r="P39" i="91" s="1"/>
  <c r="P40" i="91" s="1"/>
  <c r="Q39" i="91" s="1"/>
  <c r="Q40" i="91" s="1"/>
  <c r="R39" i="91"/>
  <c r="N40" i="150"/>
  <c r="O39" i="150"/>
  <c r="N40" i="45"/>
  <c r="O39" i="45"/>
  <c r="N40" i="58"/>
  <c r="O39" i="58"/>
  <c r="N40" i="68"/>
  <c r="O39" i="68"/>
  <c r="N40" i="224"/>
  <c r="O39" i="224"/>
  <c r="N40" i="157"/>
  <c r="O39" i="157"/>
  <c r="N40" i="85"/>
  <c r="O39" i="85"/>
  <c r="N40" i="111"/>
  <c r="O39" i="111"/>
  <c r="N40" i="205"/>
  <c r="O39" i="205"/>
  <c r="N40" i="255"/>
  <c r="O39" i="255"/>
  <c r="N40" i="62"/>
  <c r="O39" i="62"/>
  <c r="N40" i="27"/>
  <c r="O39" i="27"/>
  <c r="N40" i="5"/>
  <c r="O39" i="5"/>
  <c r="N40" i="248"/>
  <c r="O39" i="248"/>
  <c r="N40" i="20"/>
  <c r="O39" i="20"/>
  <c r="N40" i="143"/>
  <c r="O39" i="143"/>
  <c r="N40" i="137"/>
  <c r="O39" i="137"/>
  <c r="N40" i="105"/>
  <c r="O39" i="105"/>
  <c r="N40" i="181"/>
  <c r="O39" i="181"/>
  <c r="N40" i="216"/>
  <c r="O39" i="216"/>
  <c r="N40" i="254"/>
  <c r="O39" i="254"/>
  <c r="N40" i="229"/>
  <c r="O39" i="229"/>
  <c r="N40" i="191"/>
  <c r="O39" i="191"/>
  <c r="N40" i="109"/>
  <c r="O39" i="109"/>
  <c r="N40" i="146"/>
  <c r="O39" i="146"/>
  <c r="N40" i="127"/>
  <c r="O39" i="127"/>
  <c r="N40" i="149"/>
  <c r="O39" i="149"/>
  <c r="N40" i="249"/>
  <c r="O39" i="249"/>
  <c r="N40" i="112"/>
  <c r="O39" i="112"/>
  <c r="N40" i="130"/>
  <c r="O39" i="130"/>
  <c r="N40" i="101"/>
  <c r="O39" i="101"/>
  <c r="N40" i="121"/>
  <c r="O39" i="121"/>
  <c r="N40" i="209"/>
  <c r="O39" i="209"/>
  <c r="N40" i="238"/>
  <c r="O39" i="238"/>
  <c r="N40" i="186"/>
  <c r="O39" i="186"/>
  <c r="N40" i="120"/>
  <c r="O39" i="120"/>
  <c r="N40" i="246"/>
  <c r="O39" i="246"/>
  <c r="N40" i="116"/>
  <c r="O39" i="116"/>
  <c r="N40" i="126"/>
  <c r="O39" i="126"/>
  <c r="N40" i="159"/>
  <c r="O39" i="159"/>
  <c r="N40" i="131"/>
  <c r="O39" i="131"/>
  <c r="N40" i="245"/>
  <c r="O39" i="245"/>
  <c r="N40" i="138"/>
  <c r="O39" i="138"/>
  <c r="N40" i="233"/>
  <c r="O39" i="233"/>
  <c r="N40" i="135"/>
  <c r="O39" i="135"/>
  <c r="N40" i="234"/>
  <c r="O39" i="234"/>
  <c r="N40" i="22"/>
  <c r="O39" i="22"/>
  <c r="N40" i="151"/>
  <c r="O39" i="151"/>
  <c r="N40" i="225"/>
  <c r="O39" i="225"/>
  <c r="R39" i="55"/>
  <c r="O40" i="55"/>
  <c r="P39" i="55" s="1"/>
  <c r="P40" i="55" s="1"/>
  <c r="Q39" i="55" s="1"/>
  <c r="Q40" i="55" s="1"/>
  <c r="O40" i="3"/>
  <c r="P39" i="3" s="1"/>
  <c r="P40" i="3" s="1"/>
  <c r="Q39" i="3" s="1"/>
  <c r="Q40" i="3" s="1"/>
  <c r="R39" i="3"/>
  <c r="N40" i="26"/>
  <c r="O39" i="26"/>
  <c r="N40" i="11"/>
  <c r="O39" i="11"/>
  <c r="N40" i="192"/>
  <c r="O39" i="192"/>
  <c r="N40" i="43"/>
  <c r="O39" i="43"/>
  <c r="N40" i="12"/>
  <c r="O39" i="12"/>
  <c r="O40" i="172"/>
  <c r="P39" i="172" s="1"/>
  <c r="P40" i="172" s="1"/>
  <c r="Q39" i="172" s="1"/>
  <c r="Q40" i="172" s="1"/>
  <c r="R39" i="172"/>
  <c r="N40" i="173"/>
  <c r="O39" i="173"/>
  <c r="N40" i="70"/>
  <c r="O39" i="70"/>
  <c r="R39" i="83"/>
  <c r="O40" i="83"/>
  <c r="P39" i="83" s="1"/>
  <c r="P40" i="83" s="1"/>
  <c r="Q39" i="83" s="1"/>
  <c r="Q40" i="83" s="1"/>
  <c r="N40" i="35"/>
  <c r="O39" i="35"/>
  <c r="N40" i="75"/>
  <c r="O39" i="75"/>
  <c r="N40" i="10"/>
  <c r="O39" i="10"/>
  <c r="N40" i="175"/>
  <c r="O39" i="175"/>
  <c r="N40" i="4"/>
  <c r="O39" i="4"/>
  <c r="N40" i="221"/>
  <c r="O39" i="221"/>
  <c r="R39" i="39"/>
  <c r="O40" i="39"/>
  <c r="P39" i="39" s="1"/>
  <c r="P40" i="39" s="1"/>
  <c r="Q39" i="39" s="1"/>
  <c r="Q40" i="39" s="1"/>
  <c r="N40" i="228"/>
  <c r="O39" i="228"/>
  <c r="N40" i="24"/>
  <c r="O39" i="24"/>
  <c r="N40" i="169"/>
  <c r="O39" i="169"/>
  <c r="R39" i="72"/>
  <c r="O40" i="72"/>
  <c r="P39" i="72" s="1"/>
  <c r="P40" i="72" s="1"/>
  <c r="Q39" i="72" s="1"/>
  <c r="Q40" i="72" s="1"/>
  <c r="N40" i="31"/>
  <c r="O39" i="31"/>
  <c r="N40" i="178"/>
  <c r="O39" i="178"/>
  <c r="N40" i="56"/>
  <c r="O39" i="56"/>
  <c r="O40" i="198"/>
  <c r="P39" i="198" s="1"/>
  <c r="P40" i="198" s="1"/>
  <c r="Q39" i="198" s="1"/>
  <c r="Q40" i="198" s="1"/>
  <c r="R39" i="198"/>
  <c r="N40" i="64"/>
  <c r="O39" i="64"/>
  <c r="O40" i="33"/>
  <c r="P39" i="33" s="1"/>
  <c r="P40" i="33" s="1"/>
  <c r="Q39" i="33" s="1"/>
  <c r="Q40" i="33" s="1"/>
  <c r="R39" i="33"/>
  <c r="O40" i="174"/>
  <c r="P39" i="174" s="1"/>
  <c r="P40" i="174" s="1"/>
  <c r="Q39" i="174" s="1"/>
  <c r="Q40" i="174" s="1"/>
  <c r="R39" i="174"/>
  <c r="N40" i="247"/>
  <c r="O39" i="247"/>
  <c r="N40" i="212"/>
  <c r="O39" i="212"/>
  <c r="N40" i="59"/>
  <c r="O39" i="59"/>
  <c r="N40" i="28"/>
  <c r="O39" i="28"/>
  <c r="N40" i="140"/>
  <c r="O39" i="140"/>
  <c r="N40" i="182"/>
  <c r="O39" i="182"/>
  <c r="N40" i="139"/>
  <c r="O39" i="139"/>
  <c r="N40" i="217"/>
  <c r="O39" i="217"/>
  <c r="N40" i="129"/>
  <c r="O39" i="129"/>
  <c r="N40" i="25"/>
  <c r="O39" i="25"/>
  <c r="N40" i="176"/>
  <c r="O39" i="176"/>
  <c r="O40" i="239"/>
  <c r="P39" i="239" s="1"/>
  <c r="P40" i="239" s="1"/>
  <c r="Q39" i="239" s="1"/>
  <c r="Q40" i="239" s="1"/>
  <c r="R39" i="239"/>
  <c r="N40" i="81"/>
  <c r="O39" i="81"/>
  <c r="N40" i="65"/>
  <c r="O39" i="65"/>
  <c r="N40" i="93"/>
  <c r="O39" i="93"/>
  <c r="R39" i="87"/>
  <c r="O40" i="87"/>
  <c r="P39" i="87" s="1"/>
  <c r="P40" i="87" s="1"/>
  <c r="Q39" i="87" s="1"/>
  <c r="Q40" i="87" s="1"/>
  <c r="N40" i="46"/>
  <c r="O39" i="46"/>
  <c r="N40" i="237"/>
  <c r="O39" i="237"/>
  <c r="N40" i="211"/>
  <c r="O39" i="211"/>
  <c r="N40" i="100"/>
  <c r="O39" i="100"/>
  <c r="N40" i="257"/>
  <c r="O39" i="257"/>
  <c r="N40" i="156"/>
  <c r="O39" i="156"/>
  <c r="N40" i="122"/>
  <c r="O39" i="122"/>
  <c r="N40" i="124"/>
  <c r="O39" i="124"/>
  <c r="N40" i="227"/>
  <c r="O39" i="227"/>
  <c r="N40" i="95"/>
  <c r="O39" i="95"/>
  <c r="N40" i="160"/>
  <c r="O39" i="160"/>
  <c r="N40" i="215"/>
  <c r="O39" i="215"/>
  <c r="N40" i="208"/>
  <c r="O39" i="208"/>
  <c r="N40" i="252"/>
  <c r="O39" i="252"/>
  <c r="N40" i="179"/>
  <c r="O39" i="179"/>
  <c r="N40" i="196"/>
  <c r="O39" i="196"/>
  <c r="N40" i="214"/>
  <c r="O39" i="214"/>
  <c r="N40" i="98"/>
  <c r="O39" i="98"/>
  <c r="N40" i="195"/>
  <c r="O39" i="195"/>
  <c r="N40" i="133"/>
  <c r="O39" i="133"/>
  <c r="N40" i="134"/>
  <c r="O39" i="134"/>
  <c r="N40" i="256"/>
  <c r="O39" i="256"/>
  <c r="N40" i="119"/>
  <c r="O39" i="119"/>
  <c r="N40" i="142"/>
  <c r="O39" i="142"/>
  <c r="N40" i="141"/>
  <c r="O39" i="141"/>
  <c r="N40" i="123"/>
  <c r="O39" i="123"/>
  <c r="N40" i="184"/>
  <c r="O39" i="184"/>
  <c r="N40" i="207"/>
  <c r="O39" i="207"/>
  <c r="N40" i="201"/>
  <c r="O39" i="201"/>
  <c r="N40" i="193"/>
  <c r="O39" i="193"/>
  <c r="N40" i="113"/>
  <c r="O39" i="113"/>
  <c r="N40" i="118"/>
  <c r="O39" i="118"/>
  <c r="N40" i="107"/>
  <c r="O39" i="107"/>
  <c r="N40" i="161"/>
  <c r="O39" i="161"/>
  <c r="N40" i="251"/>
  <c r="O39" i="251"/>
  <c r="N40" i="250"/>
  <c r="O39" i="250"/>
  <c r="N40" i="183"/>
  <c r="O39" i="183"/>
  <c r="R40" i="153"/>
  <c r="S39" i="153"/>
  <c r="N40" i="40"/>
  <c r="O39" i="40"/>
  <c r="N40" i="18"/>
  <c r="O39" i="18"/>
  <c r="N40" i="14"/>
  <c r="O39" i="14"/>
  <c r="N40" i="197"/>
  <c r="O39" i="197"/>
  <c r="N40" i="102"/>
  <c r="O39" i="102"/>
  <c r="N40" i="170"/>
  <c r="O39" i="170"/>
  <c r="N40" i="49"/>
  <c r="O39" i="49"/>
  <c r="N40" i="32"/>
  <c r="O39" i="32"/>
  <c r="O40" i="9"/>
  <c r="P39" i="9" s="1"/>
  <c r="P40" i="9" s="1"/>
  <c r="Q39" i="9" s="1"/>
  <c r="Q40" i="9" s="1"/>
  <c r="R39" i="9"/>
  <c r="O40" i="199"/>
  <c r="P39" i="199" s="1"/>
  <c r="P40" i="199" s="1"/>
  <c r="Q39" i="199" s="1"/>
  <c r="Q40" i="199" s="1"/>
  <c r="R39" i="199"/>
  <c r="N40" i="38"/>
  <c r="O39" i="38"/>
  <c r="N40" i="73"/>
  <c r="O39" i="73"/>
  <c r="N40" i="44"/>
  <c r="O39" i="44"/>
  <c r="O40" i="206"/>
  <c r="P39" i="206" s="1"/>
  <c r="P40" i="206" s="1"/>
  <c r="Q39" i="206" s="1"/>
  <c r="Q40" i="206" s="1"/>
  <c r="R39" i="206"/>
  <c r="N40" i="89"/>
  <c r="O39" i="89"/>
  <c r="N40" i="230"/>
  <c r="O39" i="230"/>
  <c r="N40" i="168"/>
  <c r="O39" i="168"/>
  <c r="N40" i="63"/>
  <c r="O39" i="63"/>
  <c r="N40" i="53"/>
  <c r="O39" i="53"/>
  <c r="N40" i="57"/>
  <c r="O39" i="57"/>
  <c r="N40" i="67"/>
  <c r="O39" i="67"/>
  <c r="N40" i="66"/>
  <c r="O39" i="66"/>
  <c r="N40" i="8"/>
  <c r="O39" i="8"/>
  <c r="N40" i="76"/>
  <c r="O39" i="76"/>
  <c r="N40" i="82"/>
  <c r="O39" i="82"/>
  <c r="N40" i="171"/>
  <c r="O39" i="171"/>
  <c r="N40" i="16"/>
  <c r="O39" i="16"/>
  <c r="N40" i="41"/>
  <c r="O39" i="41"/>
  <c r="N40" i="152"/>
  <c r="O39" i="152"/>
  <c r="N40" i="244"/>
  <c r="O39" i="244"/>
  <c r="N40" i="164"/>
  <c r="O39" i="164"/>
  <c r="N40" i="132"/>
  <c r="O39" i="132"/>
  <c r="N40" i="166"/>
  <c r="O39" i="166"/>
  <c r="N40" i="110"/>
  <c r="O39" i="110"/>
  <c r="N40" i="37"/>
  <c r="O39" i="37"/>
  <c r="O40" i="13"/>
  <c r="P39" i="13" s="1"/>
  <c r="P40" i="13" s="1"/>
  <c r="Q39" i="13" s="1"/>
  <c r="Q40" i="13" s="1"/>
  <c r="R39" i="13"/>
  <c r="O40" i="144"/>
  <c r="P39" i="144" s="1"/>
  <c r="P40" i="144" s="1"/>
  <c r="Q39" i="144" s="1"/>
  <c r="Q40" i="144" s="1"/>
  <c r="R39" i="144"/>
  <c r="N40" i="34"/>
  <c r="O39" i="34"/>
  <c r="N40" i="115"/>
  <c r="O39" i="115"/>
  <c r="N40" i="204"/>
  <c r="O39" i="204"/>
  <c r="N40" i="232"/>
  <c r="O39" i="232"/>
  <c r="N40" i="99"/>
  <c r="O39" i="99"/>
  <c r="N40" i="155"/>
  <c r="O39" i="155"/>
  <c r="N40" i="243"/>
  <c r="O39" i="243"/>
  <c r="N40" i="108"/>
  <c r="O39" i="108"/>
  <c r="N40" i="223"/>
  <c r="O39" i="223"/>
  <c r="N40" i="200"/>
  <c r="O39" i="200"/>
  <c r="N40" i="148"/>
  <c r="O39" i="148"/>
  <c r="N40" i="106"/>
  <c r="O39" i="106"/>
  <c r="N40" i="231"/>
  <c r="O39" i="231"/>
  <c r="N40" i="125"/>
  <c r="O39" i="125"/>
  <c r="N40" i="189"/>
  <c r="O39" i="189"/>
  <c r="N40" i="188"/>
  <c r="O39" i="188"/>
  <c r="N40" i="213"/>
  <c r="O39" i="213"/>
  <c r="N40" i="190"/>
  <c r="O39" i="190"/>
  <c r="N40" i="158"/>
  <c r="O39" i="158"/>
  <c r="N40" i="253"/>
  <c r="O39" i="253"/>
  <c r="N40" i="210"/>
  <c r="O39" i="210"/>
  <c r="N40" i="147"/>
  <c r="O39" i="147"/>
  <c r="N40" i="222"/>
  <c r="O39" i="222"/>
  <c r="N40" i="104"/>
  <c r="O39" i="104"/>
  <c r="N40" i="162"/>
  <c r="O39" i="162"/>
  <c r="N40" i="187"/>
  <c r="O39" i="187"/>
  <c r="N40" i="117"/>
  <c r="O39" i="117"/>
  <c r="N40" i="242"/>
  <c r="O39" i="242"/>
  <c r="N40" i="194"/>
  <c r="O39" i="194"/>
  <c r="N40" i="103"/>
  <c r="O39" i="103"/>
  <c r="N40" i="128"/>
  <c r="O39" i="128"/>
  <c r="N40" i="165"/>
  <c r="O39" i="165"/>
  <c r="N40" i="185"/>
  <c r="O39" i="185"/>
  <c r="N40" i="96"/>
  <c r="O39" i="96"/>
  <c r="N40" i="167"/>
  <c r="O39" i="167"/>
  <c r="N40" i="154"/>
  <c r="O39" i="154"/>
  <c r="N40" i="180"/>
  <c r="O39" i="180"/>
  <c r="N40" i="97"/>
  <c r="O39" i="97"/>
  <c r="N40" i="218"/>
  <c r="O39" i="218"/>
  <c r="O39" i="80" l="1"/>
  <c r="N40" i="80"/>
  <c r="O39" i="94"/>
  <c r="N40" i="94"/>
  <c r="K40" i="36"/>
  <c r="L39" i="36" s="1"/>
  <c r="L40" i="36" s="1"/>
  <c r="M39" i="36" s="1"/>
  <c r="M40" i="36" s="1"/>
  <c r="N39" i="36"/>
  <c r="N40" i="219"/>
  <c r="O39" i="219"/>
  <c r="N40" i="30"/>
  <c r="O39" i="30"/>
  <c r="O39" i="1"/>
  <c r="N40" i="69"/>
  <c r="O39" i="69"/>
  <c r="O39" i="240"/>
  <c r="N40" i="240"/>
  <c r="N39" i="23"/>
  <c r="K40" i="23"/>
  <c r="L39" i="23" s="1"/>
  <c r="L40" i="23" s="1"/>
  <c r="M39" i="23" s="1"/>
  <c r="M40" i="23" s="1"/>
  <c r="O39" i="54"/>
  <c r="N40" i="54"/>
  <c r="O39" i="42"/>
  <c r="N40" i="42"/>
  <c r="N40" i="203"/>
  <c r="O39" i="203"/>
  <c r="N40" i="50"/>
  <c r="O39" i="50"/>
  <c r="N40" i="202"/>
  <c r="O39" i="202"/>
  <c r="N40" i="29"/>
  <c r="O39" i="29"/>
  <c r="N40" i="236"/>
  <c r="O39" i="236"/>
  <c r="N40" i="19"/>
  <c r="O39" i="19"/>
  <c r="R40" i="144"/>
  <c r="S39" i="144"/>
  <c r="R40" i="177"/>
  <c r="S39" i="177"/>
  <c r="O40" i="167"/>
  <c r="P39" i="167" s="1"/>
  <c r="P40" i="167" s="1"/>
  <c r="Q39" i="167" s="1"/>
  <c r="Q40" i="167" s="1"/>
  <c r="R39" i="167"/>
  <c r="O40" i="166"/>
  <c r="P39" i="166" s="1"/>
  <c r="P40" i="166" s="1"/>
  <c r="Q39" i="166" s="1"/>
  <c r="Q40" i="166" s="1"/>
  <c r="R39" i="166"/>
  <c r="O40" i="18"/>
  <c r="P39" i="18" s="1"/>
  <c r="P40" i="18" s="1"/>
  <c r="Q39" i="18" s="1"/>
  <c r="Q40" i="18" s="1"/>
  <c r="R39" i="18"/>
  <c r="R40" i="87"/>
  <c r="S39" i="87"/>
  <c r="R39" i="56"/>
  <c r="O40" i="56"/>
  <c r="P39" i="56" s="1"/>
  <c r="P40" i="56" s="1"/>
  <c r="Q39" i="56" s="1"/>
  <c r="Q40" i="56" s="1"/>
  <c r="O40" i="186"/>
  <c r="P39" i="186" s="1"/>
  <c r="P40" i="186" s="1"/>
  <c r="Q39" i="186" s="1"/>
  <c r="Q40" i="186" s="1"/>
  <c r="R39" i="186"/>
  <c r="O40" i="181"/>
  <c r="P39" i="181" s="1"/>
  <c r="P40" i="181" s="1"/>
  <c r="Q39" i="181" s="1"/>
  <c r="Q40" i="181" s="1"/>
  <c r="R39" i="181"/>
  <c r="O40" i="27"/>
  <c r="P39" i="27" s="1"/>
  <c r="P40" i="27" s="1"/>
  <c r="Q39" i="27" s="1"/>
  <c r="Q40" i="27" s="1"/>
  <c r="R39" i="27"/>
  <c r="R39" i="52"/>
  <c r="O40" i="52"/>
  <c r="P39" i="52" s="1"/>
  <c r="P40" i="52" s="1"/>
  <c r="Q39" i="52" s="1"/>
  <c r="Q40" i="52" s="1"/>
  <c r="O40" i="92"/>
  <c r="P39" i="92" s="1"/>
  <c r="P40" i="92" s="1"/>
  <c r="Q39" i="92" s="1"/>
  <c r="Q40" i="92" s="1"/>
  <c r="R39" i="92"/>
  <c r="O40" i="2"/>
  <c r="P39" i="2" s="1"/>
  <c r="P40" i="2" s="1"/>
  <c r="Q39" i="2" s="1"/>
  <c r="Q40" i="2" s="1"/>
  <c r="R39" i="2"/>
  <c r="O40" i="180"/>
  <c r="P39" i="180" s="1"/>
  <c r="P40" i="180" s="1"/>
  <c r="Q39" i="180" s="1"/>
  <c r="Q40" i="180" s="1"/>
  <c r="R39" i="180"/>
  <c r="O40" i="210"/>
  <c r="P39" i="210" s="1"/>
  <c r="P40" i="210" s="1"/>
  <c r="Q39" i="210" s="1"/>
  <c r="Q40" i="210" s="1"/>
  <c r="R39" i="210"/>
  <c r="O40" i="231"/>
  <c r="P39" i="231" s="1"/>
  <c r="P40" i="231" s="1"/>
  <c r="Q39" i="231" s="1"/>
  <c r="Q40" i="231" s="1"/>
  <c r="R39" i="231"/>
  <c r="R39" i="223"/>
  <c r="O40" i="223"/>
  <c r="P39" i="223" s="1"/>
  <c r="P40" i="223" s="1"/>
  <c r="Q39" i="223" s="1"/>
  <c r="Q40" i="223" s="1"/>
  <c r="O40" i="99"/>
  <c r="P39" i="99" s="1"/>
  <c r="P40" i="99" s="1"/>
  <c r="Q39" i="99" s="1"/>
  <c r="Q40" i="99" s="1"/>
  <c r="R39" i="99"/>
  <c r="R39" i="34"/>
  <c r="O40" i="34"/>
  <c r="P39" i="34" s="1"/>
  <c r="P40" i="34" s="1"/>
  <c r="Q39" i="34" s="1"/>
  <c r="Q40" i="34" s="1"/>
  <c r="O40" i="164"/>
  <c r="P39" i="164" s="1"/>
  <c r="P40" i="164" s="1"/>
  <c r="Q39" i="164" s="1"/>
  <c r="Q40" i="164" s="1"/>
  <c r="R39" i="164"/>
  <c r="O40" i="41"/>
  <c r="P39" i="41" s="1"/>
  <c r="P40" i="41" s="1"/>
  <c r="Q39" i="41" s="1"/>
  <c r="Q40" i="41" s="1"/>
  <c r="R39" i="41"/>
  <c r="R39" i="76"/>
  <c r="O40" i="76"/>
  <c r="P39" i="76" s="1"/>
  <c r="P40" i="76" s="1"/>
  <c r="Q39" i="76" s="1"/>
  <c r="Q40" i="76" s="1"/>
  <c r="R39" i="67"/>
  <c r="O40" i="67"/>
  <c r="P39" i="67" s="1"/>
  <c r="P40" i="67" s="1"/>
  <c r="Q39" i="67" s="1"/>
  <c r="Q40" i="67" s="1"/>
  <c r="O40" i="168"/>
  <c r="P39" i="168" s="1"/>
  <c r="P40" i="168" s="1"/>
  <c r="Q39" i="168" s="1"/>
  <c r="Q40" i="168" s="1"/>
  <c r="R39" i="168"/>
  <c r="O40" i="89"/>
  <c r="P39" i="89" s="1"/>
  <c r="P40" i="89" s="1"/>
  <c r="Q39" i="89" s="1"/>
  <c r="Q40" i="89" s="1"/>
  <c r="R39" i="89"/>
  <c r="R39" i="73"/>
  <c r="O40" i="73"/>
  <c r="P39" i="73" s="1"/>
  <c r="P40" i="73" s="1"/>
  <c r="Q39" i="73" s="1"/>
  <c r="Q40" i="73" s="1"/>
  <c r="R39" i="32"/>
  <c r="O40" i="32"/>
  <c r="P39" i="32" s="1"/>
  <c r="P40" i="32" s="1"/>
  <c r="Q39" i="32" s="1"/>
  <c r="Q40" i="32" s="1"/>
  <c r="O40" i="197"/>
  <c r="P39" i="197" s="1"/>
  <c r="P40" i="197" s="1"/>
  <c r="Q39" i="197" s="1"/>
  <c r="Q40" i="197" s="1"/>
  <c r="R39" i="197"/>
  <c r="S40" i="153"/>
  <c r="T39" i="153" s="1"/>
  <c r="T40" i="153" s="1"/>
  <c r="U39" i="153" s="1"/>
  <c r="U40" i="153" s="1"/>
  <c r="V40" i="153" s="1"/>
  <c r="W40" i="153" s="1"/>
  <c r="V39" i="153"/>
  <c r="O40" i="161"/>
  <c r="P39" i="161" s="1"/>
  <c r="P40" i="161" s="1"/>
  <c r="Q39" i="161" s="1"/>
  <c r="Q40" i="161" s="1"/>
  <c r="R39" i="161"/>
  <c r="O40" i="193"/>
  <c r="P39" i="193" s="1"/>
  <c r="P40" i="193" s="1"/>
  <c r="Q39" i="193" s="1"/>
  <c r="Q40" i="193" s="1"/>
  <c r="R39" i="193"/>
  <c r="O40" i="123"/>
  <c r="P39" i="123" s="1"/>
  <c r="P40" i="123" s="1"/>
  <c r="Q39" i="123" s="1"/>
  <c r="Q40" i="123" s="1"/>
  <c r="R39" i="123"/>
  <c r="O40" i="256"/>
  <c r="P39" i="256" s="1"/>
  <c r="P40" i="256" s="1"/>
  <c r="Q39" i="256" s="1"/>
  <c r="Q40" i="256" s="1"/>
  <c r="R39" i="256"/>
  <c r="O40" i="98"/>
  <c r="P39" i="98" s="1"/>
  <c r="P40" i="98" s="1"/>
  <c r="Q39" i="98" s="1"/>
  <c r="Q40" i="98" s="1"/>
  <c r="R39" i="98"/>
  <c r="O40" i="252"/>
  <c r="P39" i="252" s="1"/>
  <c r="P40" i="252" s="1"/>
  <c r="Q39" i="252" s="1"/>
  <c r="Q40" i="252" s="1"/>
  <c r="R39" i="252"/>
  <c r="O40" i="95"/>
  <c r="P39" i="95" s="1"/>
  <c r="P40" i="95" s="1"/>
  <c r="Q39" i="95" s="1"/>
  <c r="Q40" i="95" s="1"/>
  <c r="R39" i="95"/>
  <c r="O40" i="156"/>
  <c r="P39" i="156" s="1"/>
  <c r="P40" i="156" s="1"/>
  <c r="Q39" i="156" s="1"/>
  <c r="Q40" i="156" s="1"/>
  <c r="R39" i="156"/>
  <c r="O40" i="237"/>
  <c r="P39" i="237" s="1"/>
  <c r="P40" i="237" s="1"/>
  <c r="Q39" i="237" s="1"/>
  <c r="Q40" i="237" s="1"/>
  <c r="R39" i="237"/>
  <c r="R39" i="65"/>
  <c r="O40" i="65"/>
  <c r="P39" i="65" s="1"/>
  <c r="P40" i="65" s="1"/>
  <c r="Q39" i="65" s="1"/>
  <c r="Q40" i="65" s="1"/>
  <c r="O40" i="25"/>
  <c r="P39" i="25" s="1"/>
  <c r="P40" i="25" s="1"/>
  <c r="Q39" i="25" s="1"/>
  <c r="Q40" i="25" s="1"/>
  <c r="R39" i="25"/>
  <c r="O40" i="182"/>
  <c r="P39" i="182" s="1"/>
  <c r="P40" i="182" s="1"/>
  <c r="Q39" i="182" s="1"/>
  <c r="Q40" i="182" s="1"/>
  <c r="R39" i="182"/>
  <c r="O40" i="212"/>
  <c r="P39" i="212" s="1"/>
  <c r="P40" i="212" s="1"/>
  <c r="Q39" i="212" s="1"/>
  <c r="Q40" i="212" s="1"/>
  <c r="R39" i="212"/>
  <c r="R39" i="64"/>
  <c r="O40" i="64"/>
  <c r="P39" i="64" s="1"/>
  <c r="P40" i="64" s="1"/>
  <c r="Q39" i="64" s="1"/>
  <c r="Q40" i="64" s="1"/>
  <c r="O40" i="24"/>
  <c r="P39" i="24" s="1"/>
  <c r="P40" i="24" s="1"/>
  <c r="Q39" i="24" s="1"/>
  <c r="Q40" i="24" s="1"/>
  <c r="R39" i="24"/>
  <c r="R39" i="75"/>
  <c r="O40" i="75"/>
  <c r="P39" i="75" s="1"/>
  <c r="P40" i="75" s="1"/>
  <c r="Q39" i="75" s="1"/>
  <c r="Q40" i="75" s="1"/>
  <c r="O40" i="173"/>
  <c r="P39" i="173" s="1"/>
  <c r="P40" i="173" s="1"/>
  <c r="Q39" i="173" s="1"/>
  <c r="Q40" i="173" s="1"/>
  <c r="R39" i="173"/>
  <c r="R39" i="43"/>
  <c r="O40" i="43"/>
  <c r="P39" i="43" s="1"/>
  <c r="P40" i="43" s="1"/>
  <c r="Q39" i="43" s="1"/>
  <c r="Q40" i="43" s="1"/>
  <c r="O40" i="26"/>
  <c r="P39" i="26" s="1"/>
  <c r="P40" i="26" s="1"/>
  <c r="Q39" i="26" s="1"/>
  <c r="Q40" i="26" s="1"/>
  <c r="R39" i="26"/>
  <c r="O40" i="225"/>
  <c r="P39" i="225" s="1"/>
  <c r="P40" i="225" s="1"/>
  <c r="Q39" i="225" s="1"/>
  <c r="Q40" i="225" s="1"/>
  <c r="R39" i="225"/>
  <c r="O40" i="135"/>
  <c r="P39" i="135" s="1"/>
  <c r="P40" i="135" s="1"/>
  <c r="Q39" i="135" s="1"/>
  <c r="Q40" i="135" s="1"/>
  <c r="R39" i="135"/>
  <c r="O40" i="131"/>
  <c r="P39" i="131" s="1"/>
  <c r="P40" i="131" s="1"/>
  <c r="Q39" i="131" s="1"/>
  <c r="Q40" i="131" s="1"/>
  <c r="R39" i="131"/>
  <c r="O40" i="246"/>
  <c r="P39" i="246" s="1"/>
  <c r="P40" i="246" s="1"/>
  <c r="Q39" i="246" s="1"/>
  <c r="Q40" i="246" s="1"/>
  <c r="R39" i="246"/>
  <c r="O40" i="209"/>
  <c r="P39" i="209" s="1"/>
  <c r="P40" i="209" s="1"/>
  <c r="Q39" i="209" s="1"/>
  <c r="Q40" i="209" s="1"/>
  <c r="R39" i="209"/>
  <c r="O40" i="112"/>
  <c r="P39" i="112" s="1"/>
  <c r="P40" i="112" s="1"/>
  <c r="Q39" i="112" s="1"/>
  <c r="Q40" i="112" s="1"/>
  <c r="R39" i="112"/>
  <c r="O40" i="146"/>
  <c r="P39" i="146" s="1"/>
  <c r="P40" i="146" s="1"/>
  <c r="Q39" i="146" s="1"/>
  <c r="Q40" i="146" s="1"/>
  <c r="R39" i="146"/>
  <c r="O40" i="254"/>
  <c r="P39" i="254" s="1"/>
  <c r="P40" i="254" s="1"/>
  <c r="Q39" i="254" s="1"/>
  <c r="Q40" i="254" s="1"/>
  <c r="R39" i="254"/>
  <c r="O40" i="137"/>
  <c r="P39" i="137" s="1"/>
  <c r="P40" i="137" s="1"/>
  <c r="Q39" i="137" s="1"/>
  <c r="Q40" i="137" s="1"/>
  <c r="R39" i="137"/>
  <c r="O40" i="5"/>
  <c r="P39" i="5" s="1"/>
  <c r="P40" i="5" s="1"/>
  <c r="Q39" i="5" s="1"/>
  <c r="Q40" i="5" s="1"/>
  <c r="R39" i="5"/>
  <c r="O40" i="255"/>
  <c r="P39" i="255" s="1"/>
  <c r="P40" i="255" s="1"/>
  <c r="Q39" i="255" s="1"/>
  <c r="Q40" i="255" s="1"/>
  <c r="R39" i="255"/>
  <c r="O40" i="157"/>
  <c r="P39" i="157" s="1"/>
  <c r="P40" i="157" s="1"/>
  <c r="Q39" i="157" s="1"/>
  <c r="Q40" i="157" s="1"/>
  <c r="R39" i="157"/>
  <c r="R39" i="45"/>
  <c r="O40" i="45"/>
  <c r="P39" i="45" s="1"/>
  <c r="P40" i="45" s="1"/>
  <c r="Q39" i="45" s="1"/>
  <c r="Q40" i="45" s="1"/>
  <c r="O40" i="220"/>
  <c r="P39" i="220" s="1"/>
  <c r="P40" i="220" s="1"/>
  <c r="Q39" i="220" s="1"/>
  <c r="Q40" i="220" s="1"/>
  <c r="R39" i="220"/>
  <c r="R40" i="77"/>
  <c r="S39" i="77"/>
  <c r="R39" i="51"/>
  <c r="O40" i="51"/>
  <c r="P39" i="51" s="1"/>
  <c r="P40" i="51" s="1"/>
  <c r="Q39" i="51" s="1"/>
  <c r="Q40" i="51" s="1"/>
  <c r="R39" i="84"/>
  <c r="O40" i="84"/>
  <c r="P39" i="84" s="1"/>
  <c r="P40" i="84" s="1"/>
  <c r="Q39" i="84" s="1"/>
  <c r="Q40" i="84" s="1"/>
  <c r="R39" i="78"/>
  <c r="O40" i="78"/>
  <c r="P39" i="78" s="1"/>
  <c r="P40" i="78" s="1"/>
  <c r="Q39" i="78" s="1"/>
  <c r="Q40" i="78" s="1"/>
  <c r="R39" i="61"/>
  <c r="O40" i="61"/>
  <c r="P39" i="61" s="1"/>
  <c r="P40" i="61" s="1"/>
  <c r="Q39" i="61" s="1"/>
  <c r="Q40" i="61" s="1"/>
  <c r="O40" i="15"/>
  <c r="P39" i="15" s="1"/>
  <c r="P40" i="15" s="1"/>
  <c r="Q39" i="15" s="1"/>
  <c r="Q40" i="15" s="1"/>
  <c r="R39" i="15"/>
  <c r="R39" i="86"/>
  <c r="O40" i="86"/>
  <c r="P39" i="86" s="1"/>
  <c r="P40" i="86" s="1"/>
  <c r="Q39" i="86" s="1"/>
  <c r="Q40" i="86" s="1"/>
  <c r="R40" i="198"/>
  <c r="S39" i="198"/>
  <c r="R40" i="235"/>
  <c r="S39" i="235"/>
  <c r="O40" i="222"/>
  <c r="P39" i="222" s="1"/>
  <c r="P40" i="222" s="1"/>
  <c r="Q39" i="222" s="1"/>
  <c r="Q40" i="222" s="1"/>
  <c r="R39" i="222"/>
  <c r="R39" i="66"/>
  <c r="O40" i="66"/>
  <c r="P39" i="66" s="1"/>
  <c r="P40" i="66" s="1"/>
  <c r="Q39" i="66" s="1"/>
  <c r="Q40" i="66" s="1"/>
  <c r="O40" i="250"/>
  <c r="P39" i="250" s="1"/>
  <c r="P40" i="250" s="1"/>
  <c r="Q39" i="250" s="1"/>
  <c r="Q40" i="250" s="1"/>
  <c r="R39" i="250"/>
  <c r="O40" i="124"/>
  <c r="P39" i="124" s="1"/>
  <c r="P40" i="124" s="1"/>
  <c r="Q39" i="124" s="1"/>
  <c r="Q40" i="124" s="1"/>
  <c r="R39" i="124"/>
  <c r="R40" i="72"/>
  <c r="S39" i="72"/>
  <c r="R40" i="55"/>
  <c r="S39" i="55"/>
  <c r="O40" i="126"/>
  <c r="P39" i="126" s="1"/>
  <c r="P40" i="126" s="1"/>
  <c r="Q39" i="126" s="1"/>
  <c r="Q40" i="126" s="1"/>
  <c r="R39" i="126"/>
  <c r="O40" i="191"/>
  <c r="P39" i="191" s="1"/>
  <c r="P40" i="191" s="1"/>
  <c r="Q39" i="191" s="1"/>
  <c r="Q40" i="191" s="1"/>
  <c r="R39" i="191"/>
  <c r="R39" i="68"/>
  <c r="O40" i="68"/>
  <c r="P39" i="68" s="1"/>
  <c r="P40" i="68" s="1"/>
  <c r="Q39" i="68" s="1"/>
  <c r="Q40" i="68" s="1"/>
  <c r="O40" i="21"/>
  <c r="P39" i="21" s="1"/>
  <c r="P40" i="21" s="1"/>
  <c r="Q39" i="21" s="1"/>
  <c r="Q40" i="21" s="1"/>
  <c r="R39" i="21"/>
  <c r="R40" i="226"/>
  <c r="S39" i="226"/>
  <c r="R40" i="172"/>
  <c r="S39" i="172"/>
  <c r="R40" i="145"/>
  <c r="S39" i="145"/>
  <c r="O40" i="117"/>
  <c r="P39" i="117" s="1"/>
  <c r="P40" i="117" s="1"/>
  <c r="Q39" i="117" s="1"/>
  <c r="Q40" i="117" s="1"/>
  <c r="R39" i="117"/>
  <c r="O40" i="243"/>
  <c r="P39" i="243" s="1"/>
  <c r="P40" i="243" s="1"/>
  <c r="Q39" i="243" s="1"/>
  <c r="Q40" i="243" s="1"/>
  <c r="R39" i="243"/>
  <c r="O40" i="171"/>
  <c r="P39" i="171" s="1"/>
  <c r="P40" i="171" s="1"/>
  <c r="Q39" i="171" s="1"/>
  <c r="Q40" i="171" s="1"/>
  <c r="R39" i="171"/>
  <c r="O40" i="196"/>
  <c r="P39" i="196" s="1"/>
  <c r="P40" i="196" s="1"/>
  <c r="Q39" i="196" s="1"/>
  <c r="Q40" i="196" s="1"/>
  <c r="R39" i="196"/>
  <c r="O40" i="217"/>
  <c r="P39" i="217" s="1"/>
  <c r="P40" i="217" s="1"/>
  <c r="Q39" i="217" s="1"/>
  <c r="Q40" i="217" s="1"/>
  <c r="R39" i="217"/>
  <c r="O40" i="22"/>
  <c r="P39" i="22" s="1"/>
  <c r="P40" i="22" s="1"/>
  <c r="Q39" i="22" s="1"/>
  <c r="Q40" i="22" s="1"/>
  <c r="R39" i="22"/>
  <c r="O40" i="185"/>
  <c r="P39" i="185" s="1"/>
  <c r="P40" i="185" s="1"/>
  <c r="Q39" i="185" s="1"/>
  <c r="Q40" i="185" s="1"/>
  <c r="R39" i="185"/>
  <c r="O40" i="194"/>
  <c r="P39" i="194" s="1"/>
  <c r="P40" i="194" s="1"/>
  <c r="Q39" i="194" s="1"/>
  <c r="Q40" i="194" s="1"/>
  <c r="R39" i="194"/>
  <c r="O40" i="162"/>
  <c r="P39" i="162" s="1"/>
  <c r="P40" i="162" s="1"/>
  <c r="Q39" i="162" s="1"/>
  <c r="Q40" i="162" s="1"/>
  <c r="R39" i="162"/>
  <c r="O40" i="213"/>
  <c r="P39" i="213" s="1"/>
  <c r="P40" i="213" s="1"/>
  <c r="Q39" i="213" s="1"/>
  <c r="Q40" i="213" s="1"/>
  <c r="R39" i="213"/>
  <c r="O40" i="154"/>
  <c r="P39" i="154" s="1"/>
  <c r="P40" i="154" s="1"/>
  <c r="Q39" i="154" s="1"/>
  <c r="Q40" i="154" s="1"/>
  <c r="R39" i="154"/>
  <c r="O40" i="165"/>
  <c r="P39" i="165" s="1"/>
  <c r="P40" i="165" s="1"/>
  <c r="Q39" i="165" s="1"/>
  <c r="Q40" i="165" s="1"/>
  <c r="R39" i="165"/>
  <c r="O40" i="242"/>
  <c r="P39" i="242" s="1"/>
  <c r="P40" i="242" s="1"/>
  <c r="Q39" i="242" s="1"/>
  <c r="Q40" i="242" s="1"/>
  <c r="R39" i="242"/>
  <c r="O40" i="104"/>
  <c r="P39" i="104" s="1"/>
  <c r="P40" i="104" s="1"/>
  <c r="Q39" i="104" s="1"/>
  <c r="Q40" i="104" s="1"/>
  <c r="R39" i="104"/>
  <c r="O40" i="253"/>
  <c r="P39" i="253" s="1"/>
  <c r="P40" i="253" s="1"/>
  <c r="Q39" i="253" s="1"/>
  <c r="Q40" i="253" s="1"/>
  <c r="R39" i="253"/>
  <c r="O40" i="188"/>
  <c r="P39" i="188" s="1"/>
  <c r="P40" i="188" s="1"/>
  <c r="Q39" i="188" s="1"/>
  <c r="Q40" i="188" s="1"/>
  <c r="R39" i="188"/>
  <c r="O40" i="106"/>
  <c r="P39" i="106" s="1"/>
  <c r="P40" i="106" s="1"/>
  <c r="Q39" i="106" s="1"/>
  <c r="Q40" i="106" s="1"/>
  <c r="R39" i="106"/>
  <c r="O40" i="108"/>
  <c r="P39" i="108" s="1"/>
  <c r="P40" i="108" s="1"/>
  <c r="Q39" i="108" s="1"/>
  <c r="Q40" i="108" s="1"/>
  <c r="R39" i="108"/>
  <c r="O40" i="232"/>
  <c r="P39" i="232" s="1"/>
  <c r="P40" i="232" s="1"/>
  <c r="Q39" i="232" s="1"/>
  <c r="Q40" i="232" s="1"/>
  <c r="R39" i="232"/>
  <c r="O40" i="110"/>
  <c r="P39" i="110" s="1"/>
  <c r="P40" i="110" s="1"/>
  <c r="Q39" i="110" s="1"/>
  <c r="Q40" i="110" s="1"/>
  <c r="R39" i="110"/>
  <c r="O40" i="244"/>
  <c r="P39" i="244" s="1"/>
  <c r="P40" i="244" s="1"/>
  <c r="Q39" i="244" s="1"/>
  <c r="Q40" i="244" s="1"/>
  <c r="R39" i="244"/>
  <c r="O40" i="16"/>
  <c r="P39" i="16" s="1"/>
  <c r="P40" i="16" s="1"/>
  <c r="Q39" i="16" s="1"/>
  <c r="Q40" i="16" s="1"/>
  <c r="R39" i="16"/>
  <c r="O40" i="8"/>
  <c r="P39" i="8" s="1"/>
  <c r="P40" i="8" s="1"/>
  <c r="Q39" i="8" s="1"/>
  <c r="Q40" i="8" s="1"/>
  <c r="R39" i="8"/>
  <c r="R39" i="57"/>
  <c r="O40" i="57"/>
  <c r="P39" i="57" s="1"/>
  <c r="P40" i="57" s="1"/>
  <c r="Q39" i="57" s="1"/>
  <c r="Q40" i="57" s="1"/>
  <c r="R39" i="38"/>
  <c r="O40" i="38"/>
  <c r="P39" i="38" s="1"/>
  <c r="P40" i="38" s="1"/>
  <c r="Q39" i="38" s="1"/>
  <c r="Q40" i="38" s="1"/>
  <c r="R39" i="49"/>
  <c r="O40" i="49"/>
  <c r="P39" i="49" s="1"/>
  <c r="P40" i="49" s="1"/>
  <c r="Q39" i="49" s="1"/>
  <c r="Q40" i="49" s="1"/>
  <c r="O40" i="14"/>
  <c r="P39" i="14" s="1"/>
  <c r="P40" i="14" s="1"/>
  <c r="Q39" i="14" s="1"/>
  <c r="Q40" i="14" s="1"/>
  <c r="R39" i="14"/>
  <c r="O40" i="183"/>
  <c r="P39" i="183" s="1"/>
  <c r="P40" i="183" s="1"/>
  <c r="Q39" i="183" s="1"/>
  <c r="Q40" i="183" s="1"/>
  <c r="R39" i="183"/>
  <c r="O40" i="107"/>
  <c r="P39" i="107" s="1"/>
  <c r="P40" i="107" s="1"/>
  <c r="Q39" i="107" s="1"/>
  <c r="Q40" i="107" s="1"/>
  <c r="R39" i="107"/>
  <c r="O40" i="201"/>
  <c r="P39" i="201" s="1"/>
  <c r="P40" i="201" s="1"/>
  <c r="Q39" i="201" s="1"/>
  <c r="Q40" i="201" s="1"/>
  <c r="R39" i="201"/>
  <c r="O40" i="141"/>
  <c r="P39" i="141" s="1"/>
  <c r="P40" i="141" s="1"/>
  <c r="Q39" i="141" s="1"/>
  <c r="Q40" i="141" s="1"/>
  <c r="R39" i="141"/>
  <c r="O40" i="134"/>
  <c r="P39" i="134" s="1"/>
  <c r="P40" i="134" s="1"/>
  <c r="Q39" i="134" s="1"/>
  <c r="Q40" i="134" s="1"/>
  <c r="R39" i="134"/>
  <c r="O40" i="214"/>
  <c r="P39" i="214" s="1"/>
  <c r="P40" i="214" s="1"/>
  <c r="Q39" i="214" s="1"/>
  <c r="Q40" i="214" s="1"/>
  <c r="R39" i="214"/>
  <c r="O40" i="208"/>
  <c r="P39" i="208" s="1"/>
  <c r="P40" i="208" s="1"/>
  <c r="Q39" i="208" s="1"/>
  <c r="Q40" i="208" s="1"/>
  <c r="R39" i="208"/>
  <c r="O40" i="227"/>
  <c r="P39" i="227" s="1"/>
  <c r="P40" i="227" s="1"/>
  <c r="Q39" i="227" s="1"/>
  <c r="Q40" i="227" s="1"/>
  <c r="R39" i="227"/>
  <c r="O40" i="257"/>
  <c r="P39" i="257" s="1"/>
  <c r="P40" i="257" s="1"/>
  <c r="Q39" i="257" s="1"/>
  <c r="Q40" i="257" s="1"/>
  <c r="R39" i="257"/>
  <c r="R39" i="46"/>
  <c r="O40" i="46"/>
  <c r="P39" i="46" s="1"/>
  <c r="P40" i="46" s="1"/>
  <c r="Q39" i="46" s="1"/>
  <c r="Q40" i="46" s="1"/>
  <c r="R39" i="81"/>
  <c r="O40" i="81"/>
  <c r="P39" i="81" s="1"/>
  <c r="P40" i="81" s="1"/>
  <c r="Q39" i="81" s="1"/>
  <c r="Q40" i="81" s="1"/>
  <c r="O40" i="129"/>
  <c r="P39" i="129" s="1"/>
  <c r="P40" i="129" s="1"/>
  <c r="Q39" i="129" s="1"/>
  <c r="Q40" i="129" s="1"/>
  <c r="R39" i="129"/>
  <c r="O40" i="140"/>
  <c r="P39" i="140" s="1"/>
  <c r="P40" i="140" s="1"/>
  <c r="Q39" i="140" s="1"/>
  <c r="Q40" i="140" s="1"/>
  <c r="R39" i="140"/>
  <c r="O40" i="247"/>
  <c r="P39" i="247" s="1"/>
  <c r="P40" i="247" s="1"/>
  <c r="Q39" i="247" s="1"/>
  <c r="Q40" i="247" s="1"/>
  <c r="R39" i="247"/>
  <c r="R39" i="31"/>
  <c r="O40" i="31"/>
  <c r="P39" i="31" s="1"/>
  <c r="P40" i="31" s="1"/>
  <c r="Q39" i="31" s="1"/>
  <c r="Q40" i="31" s="1"/>
  <c r="O40" i="228"/>
  <c r="P39" i="228" s="1"/>
  <c r="P40" i="228" s="1"/>
  <c r="Q39" i="228" s="1"/>
  <c r="Q40" i="228" s="1"/>
  <c r="R39" i="228"/>
  <c r="O40" i="4"/>
  <c r="P39" i="4" s="1"/>
  <c r="P40" i="4" s="1"/>
  <c r="Q39" i="4" s="1"/>
  <c r="Q40" i="4" s="1"/>
  <c r="R39" i="4"/>
  <c r="R39" i="35"/>
  <c r="O40" i="35"/>
  <c r="P39" i="35" s="1"/>
  <c r="P40" i="35" s="1"/>
  <c r="Q39" i="35" s="1"/>
  <c r="Q40" i="35" s="1"/>
  <c r="O40" i="151"/>
  <c r="P39" i="151" s="1"/>
  <c r="P40" i="151" s="1"/>
  <c r="Q39" i="151" s="1"/>
  <c r="Q40" i="151" s="1"/>
  <c r="R39" i="151"/>
  <c r="O40" i="233"/>
  <c r="P39" i="233" s="1"/>
  <c r="P40" i="233" s="1"/>
  <c r="Q39" i="233" s="1"/>
  <c r="Q40" i="233" s="1"/>
  <c r="R39" i="233"/>
  <c r="O40" i="159"/>
  <c r="P39" i="159" s="1"/>
  <c r="P40" i="159" s="1"/>
  <c r="Q39" i="159" s="1"/>
  <c r="Q40" i="159" s="1"/>
  <c r="R39" i="159"/>
  <c r="O40" i="120"/>
  <c r="P39" i="120" s="1"/>
  <c r="P40" i="120" s="1"/>
  <c r="Q39" i="120" s="1"/>
  <c r="Q40" i="120" s="1"/>
  <c r="R39" i="120"/>
  <c r="O40" i="121"/>
  <c r="P39" i="121" s="1"/>
  <c r="P40" i="121" s="1"/>
  <c r="Q39" i="121" s="1"/>
  <c r="Q40" i="121" s="1"/>
  <c r="R39" i="121"/>
  <c r="O40" i="249"/>
  <c r="P39" i="249" s="1"/>
  <c r="P40" i="249" s="1"/>
  <c r="Q39" i="249" s="1"/>
  <c r="Q40" i="249" s="1"/>
  <c r="R39" i="249"/>
  <c r="O40" i="109"/>
  <c r="P39" i="109" s="1"/>
  <c r="P40" i="109" s="1"/>
  <c r="Q39" i="109" s="1"/>
  <c r="Q40" i="109" s="1"/>
  <c r="R39" i="109"/>
  <c r="O40" i="216"/>
  <c r="P39" i="216" s="1"/>
  <c r="P40" i="216" s="1"/>
  <c r="Q39" i="216" s="1"/>
  <c r="Q40" i="216" s="1"/>
  <c r="R39" i="216"/>
  <c r="O40" i="143"/>
  <c r="P39" i="143" s="1"/>
  <c r="P40" i="143" s="1"/>
  <c r="Q39" i="143" s="1"/>
  <c r="Q40" i="143" s="1"/>
  <c r="R39" i="143"/>
  <c r="O40" i="205"/>
  <c r="P39" i="205" s="1"/>
  <c r="P40" i="205" s="1"/>
  <c r="Q39" i="205" s="1"/>
  <c r="Q40" i="205" s="1"/>
  <c r="R39" i="205"/>
  <c r="O40" i="224"/>
  <c r="P39" i="224" s="1"/>
  <c r="P40" i="224" s="1"/>
  <c r="Q39" i="224" s="1"/>
  <c r="Q40" i="224" s="1"/>
  <c r="R39" i="224"/>
  <c r="O40" i="150"/>
  <c r="P39" i="150" s="1"/>
  <c r="P40" i="150" s="1"/>
  <c r="Q39" i="150" s="1"/>
  <c r="Q40" i="150" s="1"/>
  <c r="R39" i="150"/>
  <c r="R39" i="88"/>
  <c r="O40" i="88"/>
  <c r="P39" i="88" s="1"/>
  <c r="P40" i="88" s="1"/>
  <c r="Q39" i="88" s="1"/>
  <c r="Q40" i="88" s="1"/>
  <c r="R39" i="47"/>
  <c r="O40" i="47"/>
  <c r="P39" i="47" s="1"/>
  <c r="P40" i="47" s="1"/>
  <c r="Q39" i="47" s="1"/>
  <c r="Q40" i="47" s="1"/>
  <c r="O40" i="136"/>
  <c r="P39" i="136" s="1"/>
  <c r="P40" i="136" s="1"/>
  <c r="Q39" i="136" s="1"/>
  <c r="Q40" i="136" s="1"/>
  <c r="R39" i="136"/>
  <c r="R39" i="74"/>
  <c r="O40" i="74"/>
  <c r="P39" i="74" s="1"/>
  <c r="P40" i="74" s="1"/>
  <c r="Q39" i="74" s="1"/>
  <c r="Q40" i="74" s="1"/>
  <c r="O40" i="114"/>
  <c r="P39" i="114" s="1"/>
  <c r="P40" i="114" s="1"/>
  <c r="Q39" i="114" s="1"/>
  <c r="Q40" i="114" s="1"/>
  <c r="R39" i="114"/>
  <c r="R40" i="206"/>
  <c r="S39" i="206"/>
  <c r="O40" i="128"/>
  <c r="P39" i="128" s="1"/>
  <c r="P40" i="128" s="1"/>
  <c r="Q39" i="128" s="1"/>
  <c r="Q40" i="128" s="1"/>
  <c r="R39" i="128"/>
  <c r="O40" i="189"/>
  <c r="P39" i="189" s="1"/>
  <c r="P40" i="189" s="1"/>
  <c r="Q39" i="189" s="1"/>
  <c r="Q40" i="189" s="1"/>
  <c r="R39" i="189"/>
  <c r="O40" i="152"/>
  <c r="P39" i="152" s="1"/>
  <c r="P40" i="152" s="1"/>
  <c r="Q39" i="152" s="1"/>
  <c r="Q40" i="152" s="1"/>
  <c r="R39" i="152"/>
  <c r="O40" i="170"/>
  <c r="P39" i="170" s="1"/>
  <c r="P40" i="170" s="1"/>
  <c r="Q39" i="170" s="1"/>
  <c r="Q40" i="170" s="1"/>
  <c r="R39" i="170"/>
  <c r="O40" i="118"/>
  <c r="P39" i="118" s="1"/>
  <c r="P40" i="118" s="1"/>
  <c r="Q39" i="118" s="1"/>
  <c r="Q40" i="118" s="1"/>
  <c r="R39" i="118"/>
  <c r="O40" i="133"/>
  <c r="P39" i="133" s="1"/>
  <c r="P40" i="133" s="1"/>
  <c r="Q39" i="133" s="1"/>
  <c r="Q40" i="133" s="1"/>
  <c r="R39" i="133"/>
  <c r="O40" i="100"/>
  <c r="P39" i="100" s="1"/>
  <c r="P40" i="100" s="1"/>
  <c r="Q39" i="100" s="1"/>
  <c r="Q40" i="100" s="1"/>
  <c r="R39" i="100"/>
  <c r="O40" i="28"/>
  <c r="P39" i="28" s="1"/>
  <c r="P40" i="28" s="1"/>
  <c r="Q39" i="28" s="1"/>
  <c r="Q40" i="28" s="1"/>
  <c r="R39" i="28"/>
  <c r="R40" i="39"/>
  <c r="S39" i="39"/>
  <c r="O40" i="192"/>
  <c r="P39" i="192" s="1"/>
  <c r="P40" i="192" s="1"/>
  <c r="Q39" i="192" s="1"/>
  <c r="Q40" i="192" s="1"/>
  <c r="R39" i="192"/>
  <c r="O40" i="138"/>
  <c r="P39" i="138" s="1"/>
  <c r="P40" i="138" s="1"/>
  <c r="Q39" i="138" s="1"/>
  <c r="Q40" i="138" s="1"/>
  <c r="R39" i="138"/>
  <c r="O40" i="149"/>
  <c r="P39" i="149" s="1"/>
  <c r="P40" i="149" s="1"/>
  <c r="Q39" i="149" s="1"/>
  <c r="Q40" i="149" s="1"/>
  <c r="R39" i="149"/>
  <c r="O40" i="111"/>
  <c r="P39" i="111" s="1"/>
  <c r="P40" i="111" s="1"/>
  <c r="Q39" i="111" s="1"/>
  <c r="Q40" i="111" s="1"/>
  <c r="R39" i="111"/>
  <c r="O40" i="7"/>
  <c r="P39" i="7" s="1"/>
  <c r="P40" i="7" s="1"/>
  <c r="Q39" i="7" s="1"/>
  <c r="Q40" i="7" s="1"/>
  <c r="R39" i="7"/>
  <c r="R40" i="13"/>
  <c r="S39" i="13"/>
  <c r="R40" i="199"/>
  <c r="S39" i="199"/>
  <c r="R40" i="239"/>
  <c r="S39" i="239"/>
  <c r="R40" i="174"/>
  <c r="S39" i="174"/>
  <c r="R40" i="91"/>
  <c r="S39" i="91"/>
  <c r="O40" i="148"/>
  <c r="P39" i="148" s="1"/>
  <c r="P40" i="148" s="1"/>
  <c r="Q39" i="148" s="1"/>
  <c r="Q40" i="148" s="1"/>
  <c r="R39" i="148"/>
  <c r="O40" i="207"/>
  <c r="P39" i="207" s="1"/>
  <c r="P40" i="207" s="1"/>
  <c r="Q39" i="207" s="1"/>
  <c r="Q40" i="207" s="1"/>
  <c r="R39" i="207"/>
  <c r="O40" i="215"/>
  <c r="P39" i="215" s="1"/>
  <c r="P40" i="215" s="1"/>
  <c r="Q39" i="215" s="1"/>
  <c r="Q40" i="215" s="1"/>
  <c r="R39" i="215"/>
  <c r="O40" i="175"/>
  <c r="P39" i="175" s="1"/>
  <c r="P40" i="175" s="1"/>
  <c r="Q39" i="175" s="1"/>
  <c r="Q40" i="175" s="1"/>
  <c r="R39" i="175"/>
  <c r="O40" i="101"/>
  <c r="P39" i="101" s="1"/>
  <c r="P40" i="101" s="1"/>
  <c r="Q39" i="101" s="1"/>
  <c r="Q40" i="101" s="1"/>
  <c r="R39" i="101"/>
  <c r="O40" i="20"/>
  <c r="P39" i="20" s="1"/>
  <c r="P40" i="20" s="1"/>
  <c r="Q39" i="20" s="1"/>
  <c r="Q40" i="20" s="1"/>
  <c r="R39" i="20"/>
  <c r="O40" i="17"/>
  <c r="P39" i="17" s="1"/>
  <c r="P40" i="17" s="1"/>
  <c r="Q39" i="17" s="1"/>
  <c r="Q40" i="17" s="1"/>
  <c r="R39" i="17"/>
  <c r="O40" i="190"/>
  <c r="P39" i="190" s="1"/>
  <c r="P40" i="190" s="1"/>
  <c r="Q39" i="190" s="1"/>
  <c r="Q40" i="190" s="1"/>
  <c r="R39" i="190"/>
  <c r="R39" i="82"/>
  <c r="O40" i="82"/>
  <c r="P39" i="82" s="1"/>
  <c r="P40" i="82" s="1"/>
  <c r="Q39" i="82" s="1"/>
  <c r="Q40" i="82" s="1"/>
  <c r="R39" i="63"/>
  <c r="O40" i="63"/>
  <c r="P39" i="63" s="1"/>
  <c r="P40" i="63" s="1"/>
  <c r="Q39" i="63" s="1"/>
  <c r="Q40" i="63" s="1"/>
  <c r="O40" i="230"/>
  <c r="P39" i="230" s="1"/>
  <c r="P40" i="230" s="1"/>
  <c r="Q39" i="230" s="1"/>
  <c r="Q40" i="230" s="1"/>
  <c r="R39" i="230"/>
  <c r="R39" i="44"/>
  <c r="O40" i="44"/>
  <c r="P39" i="44" s="1"/>
  <c r="P40" i="44" s="1"/>
  <c r="Q39" i="44" s="1"/>
  <c r="Q40" i="44" s="1"/>
  <c r="O40" i="102"/>
  <c r="P39" i="102" s="1"/>
  <c r="P40" i="102" s="1"/>
  <c r="Q39" i="102" s="1"/>
  <c r="Q40" i="102" s="1"/>
  <c r="R39" i="102"/>
  <c r="R39" i="40"/>
  <c r="O40" i="40"/>
  <c r="P39" i="40" s="1"/>
  <c r="P40" i="40" s="1"/>
  <c r="Q39" i="40" s="1"/>
  <c r="Q40" i="40" s="1"/>
  <c r="O40" i="251"/>
  <c r="P39" i="251" s="1"/>
  <c r="P40" i="251" s="1"/>
  <c r="Q39" i="251" s="1"/>
  <c r="Q40" i="251" s="1"/>
  <c r="R39" i="251"/>
  <c r="O40" i="113"/>
  <c r="P39" i="113" s="1"/>
  <c r="P40" i="113" s="1"/>
  <c r="Q39" i="113" s="1"/>
  <c r="Q40" i="113" s="1"/>
  <c r="R39" i="113"/>
  <c r="O40" i="184"/>
  <c r="P39" i="184" s="1"/>
  <c r="P40" i="184" s="1"/>
  <c r="Q39" i="184" s="1"/>
  <c r="Q40" i="184" s="1"/>
  <c r="R39" i="184"/>
  <c r="O40" i="119"/>
  <c r="P39" i="119" s="1"/>
  <c r="P40" i="119" s="1"/>
  <c r="Q39" i="119" s="1"/>
  <c r="Q40" i="119" s="1"/>
  <c r="R39" i="119"/>
  <c r="O40" i="195"/>
  <c r="P39" i="195" s="1"/>
  <c r="P40" i="195" s="1"/>
  <c r="Q39" i="195" s="1"/>
  <c r="Q40" i="195" s="1"/>
  <c r="R39" i="195"/>
  <c r="O40" i="179"/>
  <c r="P39" i="179" s="1"/>
  <c r="P40" i="179" s="1"/>
  <c r="Q39" i="179" s="1"/>
  <c r="Q40" i="179" s="1"/>
  <c r="R39" i="179"/>
  <c r="O40" i="160"/>
  <c r="P39" i="160" s="1"/>
  <c r="P40" i="160" s="1"/>
  <c r="Q39" i="160" s="1"/>
  <c r="Q40" i="160" s="1"/>
  <c r="R39" i="160"/>
  <c r="O40" i="122"/>
  <c r="P39" i="122" s="1"/>
  <c r="P40" i="122" s="1"/>
  <c r="Q39" i="122" s="1"/>
  <c r="Q40" i="122" s="1"/>
  <c r="R39" i="122"/>
  <c r="O40" i="211"/>
  <c r="P39" i="211" s="1"/>
  <c r="P40" i="211" s="1"/>
  <c r="Q39" i="211" s="1"/>
  <c r="Q40" i="211" s="1"/>
  <c r="R39" i="211"/>
  <c r="O40" i="93"/>
  <c r="P39" i="93" s="1"/>
  <c r="P40" i="93" s="1"/>
  <c r="Q39" i="93" s="1"/>
  <c r="Q40" i="93" s="1"/>
  <c r="R39" i="93"/>
  <c r="O40" i="176"/>
  <c r="P39" i="176" s="1"/>
  <c r="P40" i="176" s="1"/>
  <c r="Q39" i="176" s="1"/>
  <c r="Q40" i="176" s="1"/>
  <c r="R39" i="176"/>
  <c r="O40" i="139"/>
  <c r="P39" i="139" s="1"/>
  <c r="P40" i="139" s="1"/>
  <c r="Q39" i="139" s="1"/>
  <c r="Q40" i="139" s="1"/>
  <c r="R39" i="139"/>
  <c r="R39" i="59"/>
  <c r="O40" i="59"/>
  <c r="P39" i="59" s="1"/>
  <c r="P40" i="59" s="1"/>
  <c r="Q39" i="59" s="1"/>
  <c r="Q40" i="59" s="1"/>
  <c r="O40" i="178"/>
  <c r="P39" i="178" s="1"/>
  <c r="P40" i="178" s="1"/>
  <c r="Q39" i="178" s="1"/>
  <c r="Q40" i="178" s="1"/>
  <c r="R39" i="178"/>
  <c r="O40" i="169"/>
  <c r="P39" i="169" s="1"/>
  <c r="P40" i="169" s="1"/>
  <c r="Q39" i="169" s="1"/>
  <c r="Q40" i="169" s="1"/>
  <c r="R39" i="169"/>
  <c r="O40" i="221"/>
  <c r="P39" i="221" s="1"/>
  <c r="P40" i="221" s="1"/>
  <c r="Q39" i="221" s="1"/>
  <c r="Q40" i="221" s="1"/>
  <c r="R39" i="221"/>
  <c r="O40" i="10"/>
  <c r="P39" i="10" s="1"/>
  <c r="P40" i="10" s="1"/>
  <c r="Q39" i="10" s="1"/>
  <c r="Q40" i="10" s="1"/>
  <c r="R39" i="10"/>
  <c r="R39" i="70"/>
  <c r="O40" i="70"/>
  <c r="P39" i="70" s="1"/>
  <c r="P40" i="70" s="1"/>
  <c r="Q39" i="70" s="1"/>
  <c r="Q40" i="70" s="1"/>
  <c r="O40" i="12"/>
  <c r="P39" i="12" s="1"/>
  <c r="P40" i="12" s="1"/>
  <c r="Q39" i="12" s="1"/>
  <c r="Q40" i="12" s="1"/>
  <c r="R39" i="12"/>
  <c r="O40" i="11"/>
  <c r="P39" i="11" s="1"/>
  <c r="P40" i="11" s="1"/>
  <c r="Q39" i="11" s="1"/>
  <c r="Q40" i="11" s="1"/>
  <c r="R39" i="11"/>
  <c r="O40" i="234"/>
  <c r="P39" i="234" s="1"/>
  <c r="P40" i="234" s="1"/>
  <c r="Q39" i="234" s="1"/>
  <c r="Q40" i="234" s="1"/>
  <c r="R39" i="234"/>
  <c r="O40" i="245"/>
  <c r="P39" i="245" s="1"/>
  <c r="P40" i="245" s="1"/>
  <c r="Q39" i="245" s="1"/>
  <c r="Q40" i="245" s="1"/>
  <c r="R39" i="245"/>
  <c r="O40" i="116"/>
  <c r="P39" i="116" s="1"/>
  <c r="P40" i="116" s="1"/>
  <c r="Q39" i="116" s="1"/>
  <c r="Q40" i="116" s="1"/>
  <c r="R39" i="116"/>
  <c r="O40" i="238"/>
  <c r="P39" i="238" s="1"/>
  <c r="P40" i="238" s="1"/>
  <c r="Q39" i="238" s="1"/>
  <c r="Q40" i="238" s="1"/>
  <c r="R39" i="238"/>
  <c r="O40" i="130"/>
  <c r="P39" i="130" s="1"/>
  <c r="P40" i="130" s="1"/>
  <c r="Q39" i="130" s="1"/>
  <c r="Q40" i="130" s="1"/>
  <c r="R39" i="130"/>
  <c r="O40" i="127"/>
  <c r="P39" i="127" s="1"/>
  <c r="P40" i="127" s="1"/>
  <c r="Q39" i="127" s="1"/>
  <c r="Q40" i="127" s="1"/>
  <c r="R39" i="127"/>
  <c r="O40" i="229"/>
  <c r="P39" i="229" s="1"/>
  <c r="P40" i="229" s="1"/>
  <c r="Q39" i="229" s="1"/>
  <c r="Q40" i="229" s="1"/>
  <c r="R39" i="229"/>
  <c r="O40" i="105"/>
  <c r="P39" i="105" s="1"/>
  <c r="P40" i="105" s="1"/>
  <c r="Q39" i="105" s="1"/>
  <c r="Q40" i="105" s="1"/>
  <c r="R39" i="105"/>
  <c r="O40" i="248"/>
  <c r="P39" i="248" s="1"/>
  <c r="P40" i="248" s="1"/>
  <c r="Q39" i="248" s="1"/>
  <c r="Q40" i="248" s="1"/>
  <c r="R39" i="248"/>
  <c r="R39" i="62"/>
  <c r="O40" i="62"/>
  <c r="P39" i="62" s="1"/>
  <c r="P40" i="62" s="1"/>
  <c r="Q39" i="62" s="1"/>
  <c r="Q40" i="62" s="1"/>
  <c r="R39" i="85"/>
  <c r="O40" i="85"/>
  <c r="P39" i="85" s="1"/>
  <c r="P40" i="85" s="1"/>
  <c r="Q39" i="85" s="1"/>
  <c r="Q40" i="85" s="1"/>
  <c r="R39" i="58"/>
  <c r="O40" i="58"/>
  <c r="P39" i="58" s="1"/>
  <c r="P40" i="58" s="1"/>
  <c r="Q39" i="58" s="1"/>
  <c r="Q40" i="58" s="1"/>
  <c r="O40" i="241"/>
  <c r="P39" i="241" s="1"/>
  <c r="P40" i="241" s="1"/>
  <c r="Q39" i="241" s="1"/>
  <c r="Q40" i="241" s="1"/>
  <c r="R39" i="241"/>
  <c r="R39" i="79"/>
  <c r="O40" i="79"/>
  <c r="P39" i="79" s="1"/>
  <c r="P40" i="79" s="1"/>
  <c r="Q39" i="79" s="1"/>
  <c r="Q40" i="79" s="1"/>
  <c r="O40" i="6"/>
  <c r="P39" i="6" s="1"/>
  <c r="P40" i="6" s="1"/>
  <c r="Q39" i="6" s="1"/>
  <c r="Q40" i="6" s="1"/>
  <c r="R39" i="6"/>
  <c r="R39" i="60"/>
  <c r="O40" i="60"/>
  <c r="P39" i="60" s="1"/>
  <c r="P40" i="60" s="1"/>
  <c r="Q39" i="60" s="1"/>
  <c r="Q40" i="60" s="1"/>
  <c r="R39" i="48"/>
  <c r="O40" i="48"/>
  <c r="P39" i="48" s="1"/>
  <c r="P40" i="48" s="1"/>
  <c r="Q39" i="48" s="1"/>
  <c r="Q40" i="48" s="1"/>
  <c r="R39" i="71"/>
  <c r="O40" i="71"/>
  <c r="P39" i="71" s="1"/>
  <c r="P40" i="71" s="1"/>
  <c r="Q39" i="71" s="1"/>
  <c r="Q40" i="71" s="1"/>
  <c r="O40" i="1"/>
  <c r="P39" i="1" s="1"/>
  <c r="P40" i="1" s="1"/>
  <c r="Q39" i="1" s="1"/>
  <c r="Q40" i="1" s="1"/>
  <c r="R39" i="1"/>
  <c r="R40" i="3"/>
  <c r="S39" i="3"/>
  <c r="R40" i="90"/>
  <c r="S39" i="90"/>
  <c r="O40" i="218"/>
  <c r="P39" i="218" s="1"/>
  <c r="P40" i="218" s="1"/>
  <c r="Q39" i="218" s="1"/>
  <c r="Q40" i="218" s="1"/>
  <c r="R39" i="218"/>
  <c r="O40" i="158"/>
  <c r="P39" i="158" s="1"/>
  <c r="P40" i="158" s="1"/>
  <c r="Q39" i="158" s="1"/>
  <c r="Q40" i="158" s="1"/>
  <c r="R39" i="158"/>
  <c r="O40" i="204"/>
  <c r="P39" i="204" s="1"/>
  <c r="P40" i="204" s="1"/>
  <c r="Q39" i="204" s="1"/>
  <c r="Q40" i="204" s="1"/>
  <c r="R39" i="204"/>
  <c r="R39" i="53"/>
  <c r="O40" i="53"/>
  <c r="P39" i="53" s="1"/>
  <c r="P40" i="53" s="1"/>
  <c r="Q39" i="53" s="1"/>
  <c r="Q40" i="53" s="1"/>
  <c r="O40" i="142"/>
  <c r="P39" i="142" s="1"/>
  <c r="P40" i="142" s="1"/>
  <c r="Q39" i="142" s="1"/>
  <c r="Q40" i="142" s="1"/>
  <c r="R39" i="142"/>
  <c r="R40" i="83"/>
  <c r="S39" i="83"/>
  <c r="O40" i="163"/>
  <c r="P39" i="163" s="1"/>
  <c r="P40" i="163" s="1"/>
  <c r="Q39" i="163" s="1"/>
  <c r="Q40" i="163" s="1"/>
  <c r="R39" i="163"/>
  <c r="O40" i="97"/>
  <c r="P39" i="97" s="1"/>
  <c r="P40" i="97" s="1"/>
  <c r="Q39" i="97" s="1"/>
  <c r="Q40" i="97" s="1"/>
  <c r="R39" i="97"/>
  <c r="O40" i="96"/>
  <c r="P39" i="96" s="1"/>
  <c r="P40" i="96" s="1"/>
  <c r="Q39" i="96" s="1"/>
  <c r="Q40" i="96" s="1"/>
  <c r="R39" i="96"/>
  <c r="O40" i="103"/>
  <c r="P39" i="103" s="1"/>
  <c r="P40" i="103" s="1"/>
  <c r="Q39" i="103" s="1"/>
  <c r="Q40" i="103" s="1"/>
  <c r="R39" i="103"/>
  <c r="O40" i="187"/>
  <c r="P39" i="187" s="1"/>
  <c r="P40" i="187" s="1"/>
  <c r="Q39" i="187" s="1"/>
  <c r="Q40" i="187" s="1"/>
  <c r="R39" i="187"/>
  <c r="O40" i="147"/>
  <c r="P39" i="147" s="1"/>
  <c r="P40" i="147" s="1"/>
  <c r="Q39" i="147" s="1"/>
  <c r="Q40" i="147" s="1"/>
  <c r="R39" i="147"/>
  <c r="O40" i="125"/>
  <c r="P39" i="125" s="1"/>
  <c r="P40" i="125" s="1"/>
  <c r="Q39" i="125" s="1"/>
  <c r="Q40" i="125" s="1"/>
  <c r="R39" i="125"/>
  <c r="O40" i="200"/>
  <c r="P39" i="200" s="1"/>
  <c r="P40" i="200" s="1"/>
  <c r="Q39" i="200" s="1"/>
  <c r="Q40" i="200" s="1"/>
  <c r="R39" i="200"/>
  <c r="O40" i="155"/>
  <c r="P39" i="155" s="1"/>
  <c r="P40" i="155" s="1"/>
  <c r="Q39" i="155" s="1"/>
  <c r="Q40" i="155" s="1"/>
  <c r="R39" i="155"/>
  <c r="O40" i="115"/>
  <c r="P39" i="115" s="1"/>
  <c r="P40" i="115" s="1"/>
  <c r="Q39" i="115" s="1"/>
  <c r="Q40" i="115" s="1"/>
  <c r="R39" i="115"/>
  <c r="O40" i="37"/>
  <c r="P39" i="37" s="1"/>
  <c r="P40" i="37" s="1"/>
  <c r="Q39" i="37" s="1"/>
  <c r="Q40" i="37" s="1"/>
  <c r="R39" i="37"/>
  <c r="O40" i="132"/>
  <c r="P39" i="132" s="1"/>
  <c r="P40" i="132" s="1"/>
  <c r="Q39" i="132" s="1"/>
  <c r="Q40" i="132" s="1"/>
  <c r="R39" i="132"/>
  <c r="R40" i="9"/>
  <c r="S39" i="9"/>
  <c r="R40" i="33"/>
  <c r="S39" i="33"/>
  <c r="R40" i="258"/>
  <c r="S39" i="258"/>
  <c r="O40" i="240" l="1"/>
  <c r="P39" i="240" s="1"/>
  <c r="P40" i="240" s="1"/>
  <c r="Q39" i="240" s="1"/>
  <c r="Q40" i="240" s="1"/>
  <c r="R39" i="240"/>
  <c r="R39" i="69"/>
  <c r="O40" i="69"/>
  <c r="P39" i="69" s="1"/>
  <c r="P40" i="69" s="1"/>
  <c r="Q39" i="69" s="1"/>
  <c r="Q40" i="69" s="1"/>
  <c r="O39" i="36"/>
  <c r="N40" i="36"/>
  <c r="R39" i="42"/>
  <c r="O40" i="42"/>
  <c r="P39" i="42" s="1"/>
  <c r="P40" i="42" s="1"/>
  <c r="Q39" i="42" s="1"/>
  <c r="Q40" i="42" s="1"/>
  <c r="O40" i="94"/>
  <c r="P39" i="94" s="1"/>
  <c r="P40" i="94" s="1"/>
  <c r="Q39" i="94" s="1"/>
  <c r="Q40" i="94" s="1"/>
  <c r="R39" i="94"/>
  <c r="R39" i="54"/>
  <c r="O40" i="54"/>
  <c r="P39" i="54" s="1"/>
  <c r="P40" i="54" s="1"/>
  <c r="Q39" i="54" s="1"/>
  <c r="Q40" i="54" s="1"/>
  <c r="R39" i="30"/>
  <c r="O40" i="30"/>
  <c r="P39" i="30" s="1"/>
  <c r="P40" i="30" s="1"/>
  <c r="Q39" i="30" s="1"/>
  <c r="Q40" i="30" s="1"/>
  <c r="O40" i="219"/>
  <c r="P39" i="219" s="1"/>
  <c r="P40" i="219" s="1"/>
  <c r="Q39" i="219" s="1"/>
  <c r="Q40" i="219" s="1"/>
  <c r="R39" i="219"/>
  <c r="O39" i="23"/>
  <c r="N40" i="23"/>
  <c r="R39" i="80"/>
  <c r="O40" i="80"/>
  <c r="P39" i="80" s="1"/>
  <c r="P40" i="80" s="1"/>
  <c r="Q39" i="80" s="1"/>
  <c r="Q40" i="80" s="1"/>
  <c r="O40" i="202"/>
  <c r="P39" i="202" s="1"/>
  <c r="P40" i="202" s="1"/>
  <c r="Q39" i="202" s="1"/>
  <c r="Q40" i="202" s="1"/>
  <c r="R39" i="202"/>
  <c r="O40" i="19"/>
  <c r="P39" i="19" s="1"/>
  <c r="P40" i="19" s="1"/>
  <c r="Q39" i="19" s="1"/>
  <c r="Q40" i="19" s="1"/>
  <c r="R39" i="19"/>
  <c r="R39" i="50"/>
  <c r="O40" i="50"/>
  <c r="P39" i="50" s="1"/>
  <c r="P40" i="50" s="1"/>
  <c r="Q39" i="50" s="1"/>
  <c r="Q40" i="50" s="1"/>
  <c r="O40" i="236"/>
  <c r="P39" i="236" s="1"/>
  <c r="P40" i="236" s="1"/>
  <c r="Q39" i="236" s="1"/>
  <c r="Q40" i="236" s="1"/>
  <c r="R39" i="236"/>
  <c r="O40" i="203"/>
  <c r="P39" i="203" s="1"/>
  <c r="P40" i="203" s="1"/>
  <c r="Q39" i="203" s="1"/>
  <c r="Q40" i="203" s="1"/>
  <c r="R39" i="203"/>
  <c r="O40" i="29"/>
  <c r="P39" i="29" s="1"/>
  <c r="P40" i="29" s="1"/>
  <c r="Q39" i="29" s="1"/>
  <c r="Q40" i="29" s="1"/>
  <c r="R39" i="29"/>
  <c r="R40" i="12"/>
  <c r="S39" i="12"/>
  <c r="R40" i="189"/>
  <c r="S39" i="189"/>
  <c r="R40" i="208"/>
  <c r="S39" i="208"/>
  <c r="R40" i="253"/>
  <c r="S39" i="253"/>
  <c r="R40" i="146"/>
  <c r="S39" i="146"/>
  <c r="R40" i="193"/>
  <c r="S39" i="193"/>
  <c r="R40" i="60"/>
  <c r="S39" i="60"/>
  <c r="R40" i="132"/>
  <c r="S39" i="132"/>
  <c r="R40" i="103"/>
  <c r="S39" i="103"/>
  <c r="R40" i="6"/>
  <c r="S39" i="6"/>
  <c r="V39" i="33"/>
  <c r="S40" i="33"/>
  <c r="T39" i="33" s="1"/>
  <c r="T40" i="33" s="1"/>
  <c r="U39" i="33" s="1"/>
  <c r="U40" i="33" s="1"/>
  <c r="V40" i="33" s="1"/>
  <c r="W40" i="33" s="1"/>
  <c r="R40" i="71"/>
  <c r="S39" i="71"/>
  <c r="R40" i="85"/>
  <c r="S39" i="85"/>
  <c r="R40" i="40"/>
  <c r="S39" i="40"/>
  <c r="R40" i="63"/>
  <c r="S39" i="63"/>
  <c r="V39" i="174"/>
  <c r="S40" i="174"/>
  <c r="T39" i="174" s="1"/>
  <c r="T40" i="174" s="1"/>
  <c r="U39" i="174" s="1"/>
  <c r="U40" i="174" s="1"/>
  <c r="V40" i="174" s="1"/>
  <c r="W40" i="174" s="1"/>
  <c r="R40" i="88"/>
  <c r="S39" i="88"/>
  <c r="R40" i="57"/>
  <c r="S39" i="57"/>
  <c r="V39" i="226"/>
  <c r="S40" i="226"/>
  <c r="T39" i="226" s="1"/>
  <c r="T40" i="226" s="1"/>
  <c r="U39" i="226" s="1"/>
  <c r="U40" i="226" s="1"/>
  <c r="V40" i="226" s="1"/>
  <c r="W40" i="226" s="1"/>
  <c r="R40" i="68"/>
  <c r="S39" i="68"/>
  <c r="V39" i="72"/>
  <c r="S40" i="72"/>
  <c r="T39" i="72" s="1"/>
  <c r="T40" i="72" s="1"/>
  <c r="U39" i="72" s="1"/>
  <c r="U40" i="72" s="1"/>
  <c r="V40" i="72" s="1"/>
  <c r="W40" i="72" s="1"/>
  <c r="R40" i="51"/>
  <c r="S39" i="51"/>
  <c r="R40" i="169"/>
  <c r="S39" i="169"/>
  <c r="R40" i="20"/>
  <c r="S39" i="20"/>
  <c r="R40" i="111"/>
  <c r="S39" i="111"/>
  <c r="R40" i="201"/>
  <c r="S39" i="201"/>
  <c r="R40" i="154"/>
  <c r="S39" i="154"/>
  <c r="R40" i="255"/>
  <c r="S39" i="255"/>
  <c r="R40" i="252"/>
  <c r="S39" i="252"/>
  <c r="R40" i="37"/>
  <c r="S39" i="37"/>
  <c r="R40" i="125"/>
  <c r="S39" i="125"/>
  <c r="R40" i="96"/>
  <c r="S39" i="96"/>
  <c r="R40" i="142"/>
  <c r="S39" i="142"/>
  <c r="R40" i="218"/>
  <c r="S39" i="218"/>
  <c r="R40" i="229"/>
  <c r="S39" i="229"/>
  <c r="R40" i="116"/>
  <c r="S39" i="116"/>
  <c r="R40" i="11"/>
  <c r="S39" i="11"/>
  <c r="R40" i="221"/>
  <c r="S39" i="221"/>
  <c r="R40" i="139"/>
  <c r="S39" i="139"/>
  <c r="R40" i="122"/>
  <c r="S39" i="122"/>
  <c r="R40" i="119"/>
  <c r="S39" i="119"/>
  <c r="R40" i="17"/>
  <c r="S39" i="17"/>
  <c r="R40" i="215"/>
  <c r="S39" i="215"/>
  <c r="R40" i="7"/>
  <c r="S39" i="7"/>
  <c r="R40" i="192"/>
  <c r="S39" i="192"/>
  <c r="R40" i="133"/>
  <c r="S39" i="133"/>
  <c r="R40" i="152"/>
  <c r="S39" i="152"/>
  <c r="R40" i="114"/>
  <c r="S39" i="114"/>
  <c r="R40" i="143"/>
  <c r="S39" i="143"/>
  <c r="R40" i="121"/>
  <c r="S39" i="121"/>
  <c r="R40" i="151"/>
  <c r="S39" i="151"/>
  <c r="R40" i="228"/>
  <c r="S39" i="228"/>
  <c r="R40" i="129"/>
  <c r="S39" i="129"/>
  <c r="R40" i="227"/>
  <c r="S39" i="227"/>
  <c r="R40" i="141"/>
  <c r="S39" i="141"/>
  <c r="R40" i="14"/>
  <c r="S39" i="14"/>
  <c r="R40" i="110"/>
  <c r="S39" i="110"/>
  <c r="R40" i="188"/>
  <c r="S39" i="188"/>
  <c r="R40" i="165"/>
  <c r="S39" i="165"/>
  <c r="R40" i="162"/>
  <c r="S39" i="162"/>
  <c r="R40" i="217"/>
  <c r="S39" i="217"/>
  <c r="R40" i="117"/>
  <c r="S39" i="117"/>
  <c r="R40" i="222"/>
  <c r="S39" i="222"/>
  <c r="R40" i="15"/>
  <c r="S39" i="15"/>
  <c r="R40" i="157"/>
  <c r="S39" i="157"/>
  <c r="R40" i="254"/>
  <c r="S39" i="254"/>
  <c r="R40" i="246"/>
  <c r="S39" i="246"/>
  <c r="R40" i="26"/>
  <c r="S39" i="26"/>
  <c r="R40" i="24"/>
  <c r="S39" i="24"/>
  <c r="R40" i="25"/>
  <c r="S39" i="25"/>
  <c r="R40" i="95"/>
  <c r="S39" i="95"/>
  <c r="R40" i="123"/>
  <c r="S39" i="123"/>
  <c r="R40" i="197"/>
  <c r="S39" i="197"/>
  <c r="R40" i="168"/>
  <c r="S39" i="168"/>
  <c r="R40" i="164"/>
  <c r="S39" i="164"/>
  <c r="R40" i="231"/>
  <c r="S39" i="231"/>
  <c r="R40" i="92"/>
  <c r="S39" i="92"/>
  <c r="R40" i="186"/>
  <c r="S39" i="186"/>
  <c r="R40" i="166"/>
  <c r="S39" i="166"/>
  <c r="R40" i="97"/>
  <c r="S39" i="97"/>
  <c r="R40" i="160"/>
  <c r="S39" i="160"/>
  <c r="V39" i="9"/>
  <c r="S40" i="9"/>
  <c r="T39" i="9" s="1"/>
  <c r="T40" i="9" s="1"/>
  <c r="U39" i="9" s="1"/>
  <c r="U40" i="9" s="1"/>
  <c r="V40" i="9" s="1"/>
  <c r="W40" i="9" s="1"/>
  <c r="R40" i="53"/>
  <c r="S39" i="53"/>
  <c r="V39" i="90"/>
  <c r="S40" i="90"/>
  <c r="T39" i="90" s="1"/>
  <c r="T40" i="90" s="1"/>
  <c r="U39" i="90" s="1"/>
  <c r="U40" i="90" s="1"/>
  <c r="V40" i="90" s="1"/>
  <c r="W40" i="90" s="1"/>
  <c r="R40" i="48"/>
  <c r="S39" i="48"/>
  <c r="R40" i="79"/>
  <c r="S39" i="79"/>
  <c r="R40" i="62"/>
  <c r="S39" i="62"/>
  <c r="R40" i="82"/>
  <c r="S39" i="82"/>
  <c r="S40" i="239"/>
  <c r="T39" i="239" s="1"/>
  <c r="T40" i="239" s="1"/>
  <c r="U39" i="239" s="1"/>
  <c r="U40" i="239" s="1"/>
  <c r="V40" i="239" s="1"/>
  <c r="W40" i="239" s="1"/>
  <c r="V39" i="239"/>
  <c r="V39" i="39"/>
  <c r="S40" i="39"/>
  <c r="T39" i="39" s="1"/>
  <c r="T40" i="39" s="1"/>
  <c r="U39" i="39" s="1"/>
  <c r="U40" i="39" s="1"/>
  <c r="V40" i="39" s="1"/>
  <c r="W40" i="39" s="1"/>
  <c r="R40" i="74"/>
  <c r="S39" i="74"/>
  <c r="R40" i="31"/>
  <c r="S39" i="31"/>
  <c r="R40" i="81"/>
  <c r="S39" i="81"/>
  <c r="R40" i="49"/>
  <c r="S39" i="49"/>
  <c r="S40" i="145"/>
  <c r="T39" i="145" s="1"/>
  <c r="T40" i="145" s="1"/>
  <c r="U39" i="145" s="1"/>
  <c r="U40" i="145" s="1"/>
  <c r="V40" i="145" s="1"/>
  <c r="W40" i="145" s="1"/>
  <c r="V39" i="145"/>
  <c r="S40" i="235"/>
  <c r="T39" i="235" s="1"/>
  <c r="T40" i="235" s="1"/>
  <c r="U39" i="235" s="1"/>
  <c r="U40" i="235" s="1"/>
  <c r="V40" i="235" s="1"/>
  <c r="W40" i="235" s="1"/>
  <c r="V39" i="235"/>
  <c r="R40" i="61"/>
  <c r="S39" i="61"/>
  <c r="V39" i="77"/>
  <c r="S40" i="77"/>
  <c r="T39" i="77" s="1"/>
  <c r="T40" i="77" s="1"/>
  <c r="U39" i="77" s="1"/>
  <c r="U40" i="77" s="1"/>
  <c r="V40" i="77" s="1"/>
  <c r="W40" i="77" s="1"/>
  <c r="R40" i="43"/>
  <c r="S39" i="43"/>
  <c r="R40" i="64"/>
  <c r="S39" i="64"/>
  <c r="R40" i="65"/>
  <c r="S39" i="65"/>
  <c r="R40" i="32"/>
  <c r="S39" i="32"/>
  <c r="R40" i="67"/>
  <c r="S39" i="67"/>
  <c r="R40" i="34"/>
  <c r="S39" i="34"/>
  <c r="R40" i="52"/>
  <c r="S39" i="52"/>
  <c r="R40" i="56"/>
  <c r="S39" i="56"/>
  <c r="R40" i="176"/>
  <c r="S39" i="176"/>
  <c r="R40" i="207"/>
  <c r="S39" i="207"/>
  <c r="R40" i="150"/>
  <c r="S39" i="150"/>
  <c r="R40" i="8"/>
  <c r="S39" i="8"/>
  <c r="R40" i="194"/>
  <c r="S39" i="194"/>
  <c r="R40" i="191"/>
  <c r="S39" i="191"/>
  <c r="R40" i="70"/>
  <c r="S39" i="70"/>
  <c r="S40" i="199"/>
  <c r="T39" i="199" s="1"/>
  <c r="T40" i="199" s="1"/>
  <c r="U39" i="199" s="1"/>
  <c r="U40" i="199" s="1"/>
  <c r="V40" i="199" s="1"/>
  <c r="W40" i="199" s="1"/>
  <c r="V39" i="199"/>
  <c r="R40" i="46"/>
  <c r="S39" i="46"/>
  <c r="R40" i="38"/>
  <c r="S39" i="38"/>
  <c r="R40" i="78"/>
  <c r="S39" i="78"/>
  <c r="R40" i="76"/>
  <c r="S39" i="76"/>
  <c r="S40" i="177"/>
  <c r="T39" i="177" s="1"/>
  <c r="T40" i="177" s="1"/>
  <c r="U39" i="177" s="1"/>
  <c r="U40" i="177" s="1"/>
  <c r="V40" i="177" s="1"/>
  <c r="W40" i="177" s="1"/>
  <c r="V39" i="177"/>
  <c r="R40" i="155"/>
  <c r="S39" i="155"/>
  <c r="R40" i="163"/>
  <c r="S39" i="163"/>
  <c r="R40" i="241"/>
  <c r="S39" i="241"/>
  <c r="R40" i="130"/>
  <c r="S39" i="130"/>
  <c r="R40" i="234"/>
  <c r="S39" i="234"/>
  <c r="R40" i="178"/>
  <c r="S39" i="178"/>
  <c r="R40" i="93"/>
  <c r="S39" i="93"/>
  <c r="R40" i="179"/>
  <c r="S39" i="179"/>
  <c r="R40" i="113"/>
  <c r="S39" i="113"/>
  <c r="R40" i="101"/>
  <c r="S39" i="101"/>
  <c r="R40" i="149"/>
  <c r="S39" i="149"/>
  <c r="R40" i="28"/>
  <c r="S39" i="28"/>
  <c r="R40" i="170"/>
  <c r="S39" i="170"/>
  <c r="R40" i="128"/>
  <c r="S39" i="128"/>
  <c r="R40" i="136"/>
  <c r="S39" i="136"/>
  <c r="R40" i="224"/>
  <c r="S39" i="224"/>
  <c r="R40" i="109"/>
  <c r="S39" i="109"/>
  <c r="R40" i="159"/>
  <c r="S39" i="159"/>
  <c r="R40" i="247"/>
  <c r="S39" i="247"/>
  <c r="R40" i="214"/>
  <c r="S39" i="214"/>
  <c r="R40" i="107"/>
  <c r="S39" i="107"/>
  <c r="R40" i="16"/>
  <c r="S39" i="16"/>
  <c r="R40" i="108"/>
  <c r="S39" i="108"/>
  <c r="R40" i="104"/>
  <c r="S39" i="104"/>
  <c r="R40" i="185"/>
  <c r="S39" i="185"/>
  <c r="R40" i="171"/>
  <c r="S39" i="171"/>
  <c r="R40" i="126"/>
  <c r="S39" i="126"/>
  <c r="R40" i="250"/>
  <c r="S39" i="250"/>
  <c r="R40" i="220"/>
  <c r="S39" i="220"/>
  <c r="R40" i="5"/>
  <c r="S39" i="5"/>
  <c r="R40" i="112"/>
  <c r="S39" i="112"/>
  <c r="R40" i="135"/>
  <c r="S39" i="135"/>
  <c r="R40" i="173"/>
  <c r="S39" i="173"/>
  <c r="R40" i="212"/>
  <c r="S39" i="212"/>
  <c r="R40" i="237"/>
  <c r="S39" i="237"/>
  <c r="R40" i="98"/>
  <c r="S39" i="98"/>
  <c r="R40" i="161"/>
  <c r="S39" i="161"/>
  <c r="R40" i="99"/>
  <c r="S39" i="99"/>
  <c r="R40" i="180"/>
  <c r="S39" i="180"/>
  <c r="R40" i="27"/>
  <c r="S39" i="27"/>
  <c r="R40" i="115"/>
  <c r="S39" i="115"/>
  <c r="R40" i="245"/>
  <c r="S39" i="245"/>
  <c r="R40" i="184"/>
  <c r="S39" i="184"/>
  <c r="R40" i="216"/>
  <c r="S39" i="216"/>
  <c r="R40" i="232"/>
  <c r="S39" i="232"/>
  <c r="R40" i="124"/>
  <c r="S39" i="124"/>
  <c r="R40" i="210"/>
  <c r="S39" i="210"/>
  <c r="R40" i="44"/>
  <c r="S39" i="44"/>
  <c r="V39" i="91"/>
  <c r="S40" i="91"/>
  <c r="T39" i="91" s="1"/>
  <c r="T40" i="91" s="1"/>
  <c r="U39" i="91" s="1"/>
  <c r="U40" i="91" s="1"/>
  <c r="V40" i="91" s="1"/>
  <c r="W40" i="91" s="1"/>
  <c r="S40" i="87"/>
  <c r="T39" i="87" s="1"/>
  <c r="T40" i="87" s="1"/>
  <c r="U39" i="87" s="1"/>
  <c r="U40" i="87" s="1"/>
  <c r="V40" i="87" s="1"/>
  <c r="W40" i="87" s="1"/>
  <c r="V39" i="87"/>
  <c r="R40" i="187"/>
  <c r="S39" i="187"/>
  <c r="R40" i="204"/>
  <c r="S39" i="204"/>
  <c r="R40" i="248"/>
  <c r="S39" i="248"/>
  <c r="V39" i="258"/>
  <c r="S40" i="258"/>
  <c r="T39" i="258" s="1"/>
  <c r="T40" i="258" s="1"/>
  <c r="U39" i="258" s="1"/>
  <c r="U40" i="258" s="1"/>
  <c r="V40" i="258" s="1"/>
  <c r="W40" i="258" s="1"/>
  <c r="V39" i="83"/>
  <c r="S40" i="83"/>
  <c r="T39" i="83" s="1"/>
  <c r="T40" i="83" s="1"/>
  <c r="U39" i="83" s="1"/>
  <c r="U40" i="83" s="1"/>
  <c r="V40" i="83" s="1"/>
  <c r="W40" i="83" s="1"/>
  <c r="R40" i="58"/>
  <c r="S39" i="58"/>
  <c r="R40" i="59"/>
  <c r="S39" i="59"/>
  <c r="V39" i="13"/>
  <c r="S40" i="13"/>
  <c r="T39" i="13" s="1"/>
  <c r="T40" i="13" s="1"/>
  <c r="U39" i="13" s="1"/>
  <c r="U40" i="13" s="1"/>
  <c r="V40" i="13" s="1"/>
  <c r="W40" i="13" s="1"/>
  <c r="S40" i="206"/>
  <c r="T39" i="206" s="1"/>
  <c r="T40" i="206" s="1"/>
  <c r="U39" i="206" s="1"/>
  <c r="U40" i="206" s="1"/>
  <c r="V40" i="206" s="1"/>
  <c r="W40" i="206" s="1"/>
  <c r="V39" i="206"/>
  <c r="R40" i="47"/>
  <c r="S39" i="47"/>
  <c r="V39" i="172"/>
  <c r="S40" i="172"/>
  <c r="T39" i="172" s="1"/>
  <c r="T40" i="172" s="1"/>
  <c r="U39" i="172" s="1"/>
  <c r="U40" i="172" s="1"/>
  <c r="V40" i="172" s="1"/>
  <c r="W40" i="172" s="1"/>
  <c r="V39" i="55"/>
  <c r="S40" i="55"/>
  <c r="T39" i="55" s="1"/>
  <c r="T40" i="55" s="1"/>
  <c r="U39" i="55" s="1"/>
  <c r="U40" i="55" s="1"/>
  <c r="V40" i="55" s="1"/>
  <c r="W40" i="55" s="1"/>
  <c r="R40" i="66"/>
  <c r="S39" i="66"/>
  <c r="R40" i="86"/>
  <c r="S39" i="86"/>
  <c r="R40" i="84"/>
  <c r="S39" i="84"/>
  <c r="S39" i="45"/>
  <c r="R40" i="45"/>
  <c r="R40" i="75"/>
  <c r="S39" i="75"/>
  <c r="R40" i="223"/>
  <c r="S39" i="223"/>
  <c r="V39" i="144"/>
  <c r="S40" i="144"/>
  <c r="T39" i="144" s="1"/>
  <c r="T40" i="144" s="1"/>
  <c r="U39" i="144" s="1"/>
  <c r="U40" i="144" s="1"/>
  <c r="V40" i="144" s="1"/>
  <c r="W40" i="144" s="1"/>
  <c r="R40" i="147"/>
  <c r="S39" i="147"/>
  <c r="R40" i="127"/>
  <c r="S39" i="127"/>
  <c r="R40" i="102"/>
  <c r="S39" i="102"/>
  <c r="R40" i="118"/>
  <c r="S39" i="118"/>
  <c r="R40" i="120"/>
  <c r="S39" i="120"/>
  <c r="R40" i="196"/>
  <c r="S39" i="196"/>
  <c r="R40" i="131"/>
  <c r="S39" i="131"/>
  <c r="R40" i="167"/>
  <c r="S39" i="167"/>
  <c r="V39" i="3"/>
  <c r="S40" i="3"/>
  <c r="T39" i="3" s="1"/>
  <c r="T40" i="3" s="1"/>
  <c r="U39" i="3" s="1"/>
  <c r="U40" i="3" s="1"/>
  <c r="V40" i="3" s="1"/>
  <c r="W40" i="3" s="1"/>
  <c r="R40" i="35"/>
  <c r="S39" i="35"/>
  <c r="V39" i="198"/>
  <c r="S40" i="198"/>
  <c r="T39" i="198" s="1"/>
  <c r="T40" i="198" s="1"/>
  <c r="U39" i="198" s="1"/>
  <c r="U40" i="198" s="1"/>
  <c r="V40" i="198" s="1"/>
  <c r="W40" i="198" s="1"/>
  <c r="R40" i="73"/>
  <c r="S39" i="73"/>
  <c r="R40" i="200"/>
  <c r="S39" i="200"/>
  <c r="R40" i="158"/>
  <c r="S39" i="158"/>
  <c r="R40" i="1"/>
  <c r="S39" i="1"/>
  <c r="R40" i="105"/>
  <c r="S39" i="105"/>
  <c r="R40" i="238"/>
  <c r="S39" i="238"/>
  <c r="R40" i="10"/>
  <c r="S39" i="10"/>
  <c r="R40" i="211"/>
  <c r="S39" i="211"/>
  <c r="R40" i="195"/>
  <c r="S39" i="195"/>
  <c r="R40" i="251"/>
  <c r="S39" i="251"/>
  <c r="R40" i="230"/>
  <c r="S39" i="230"/>
  <c r="R40" i="190"/>
  <c r="S39" i="190"/>
  <c r="R40" i="175"/>
  <c r="S39" i="175"/>
  <c r="R40" i="148"/>
  <c r="S39" i="148"/>
  <c r="R40" i="138"/>
  <c r="S39" i="138"/>
  <c r="R40" i="100"/>
  <c r="S39" i="100"/>
  <c r="R40" i="205"/>
  <c r="S39" i="205"/>
  <c r="R40" i="249"/>
  <c r="S39" i="249"/>
  <c r="R40" i="233"/>
  <c r="S39" i="233"/>
  <c r="R40" i="4"/>
  <c r="S39" i="4"/>
  <c r="R40" i="140"/>
  <c r="S39" i="140"/>
  <c r="R40" i="257"/>
  <c r="S39" i="257"/>
  <c r="R40" i="134"/>
  <c r="S39" i="134"/>
  <c r="R40" i="183"/>
  <c r="S39" i="183"/>
  <c r="R40" i="244"/>
  <c r="S39" i="244"/>
  <c r="R40" i="106"/>
  <c r="S39" i="106"/>
  <c r="R40" i="242"/>
  <c r="S39" i="242"/>
  <c r="R40" i="213"/>
  <c r="S39" i="213"/>
  <c r="R40" i="22"/>
  <c r="S39" i="22"/>
  <c r="R40" i="243"/>
  <c r="S39" i="243"/>
  <c r="R40" i="21"/>
  <c r="S39" i="21"/>
  <c r="R40" i="137"/>
  <c r="S39" i="137"/>
  <c r="R40" i="209"/>
  <c r="S39" i="209"/>
  <c r="R40" i="225"/>
  <c r="S39" i="225"/>
  <c r="R40" i="182"/>
  <c r="S39" i="182"/>
  <c r="R40" i="156"/>
  <c r="S39" i="156"/>
  <c r="R40" i="256"/>
  <c r="S39" i="256"/>
  <c r="R40" i="89"/>
  <c r="S39" i="89"/>
  <c r="R40" i="41"/>
  <c r="S39" i="41"/>
  <c r="R40" i="2"/>
  <c r="S39" i="2"/>
  <c r="R40" i="181"/>
  <c r="S39" i="181"/>
  <c r="R40" i="18"/>
  <c r="S39" i="18"/>
  <c r="R40" i="42" l="1"/>
  <c r="S39" i="42"/>
  <c r="S39" i="219"/>
  <c r="R40" i="219"/>
  <c r="R40" i="30"/>
  <c r="S39" i="30"/>
  <c r="R39" i="36"/>
  <c r="O40" i="36"/>
  <c r="P39" i="36" s="1"/>
  <c r="P40" i="36" s="1"/>
  <c r="Q39" i="36" s="1"/>
  <c r="Q40" i="36" s="1"/>
  <c r="S39" i="80"/>
  <c r="R40" i="80"/>
  <c r="S39" i="54"/>
  <c r="R40" i="54"/>
  <c r="R40" i="69"/>
  <c r="S39" i="69"/>
  <c r="O40" i="23"/>
  <c r="P39" i="23" s="1"/>
  <c r="P40" i="23" s="1"/>
  <c r="Q39" i="23" s="1"/>
  <c r="Q40" i="23" s="1"/>
  <c r="R39" i="23"/>
  <c r="S39" i="94"/>
  <c r="R40" i="94"/>
  <c r="S39" i="240"/>
  <c r="R40" i="240"/>
  <c r="S39" i="236"/>
  <c r="R40" i="236"/>
  <c r="R40" i="50"/>
  <c r="S39" i="50"/>
  <c r="S39" i="29"/>
  <c r="R40" i="29"/>
  <c r="R40" i="19"/>
  <c r="S39" i="19"/>
  <c r="R40" i="203"/>
  <c r="S39" i="203"/>
  <c r="R40" i="202"/>
  <c r="S39" i="202"/>
  <c r="V39" i="16"/>
  <c r="S40" i="16"/>
  <c r="T39" i="16" s="1"/>
  <c r="T40" i="16" s="1"/>
  <c r="U39" i="16" s="1"/>
  <c r="U40" i="16" s="1"/>
  <c r="V40" i="16" s="1"/>
  <c r="W40" i="16" s="1"/>
  <c r="S40" i="218"/>
  <c r="T39" i="218" s="1"/>
  <c r="T40" i="218" s="1"/>
  <c r="U39" i="218" s="1"/>
  <c r="U40" i="218" s="1"/>
  <c r="V40" i="218" s="1"/>
  <c r="W40" i="218" s="1"/>
  <c r="V39" i="218"/>
  <c r="V39" i="37"/>
  <c r="S40" i="37"/>
  <c r="T39" i="37" s="1"/>
  <c r="T40" i="37" s="1"/>
  <c r="U39" i="37" s="1"/>
  <c r="U40" i="37" s="1"/>
  <c r="V40" i="37" s="1"/>
  <c r="W40" i="37" s="1"/>
  <c r="S40" i="201"/>
  <c r="T39" i="201" s="1"/>
  <c r="T40" i="201" s="1"/>
  <c r="U39" i="201" s="1"/>
  <c r="U40" i="201" s="1"/>
  <c r="V40" i="201" s="1"/>
  <c r="W40" i="201" s="1"/>
  <c r="V39" i="201"/>
  <c r="V39" i="51"/>
  <c r="S40" i="51"/>
  <c r="T39" i="51" s="1"/>
  <c r="T40" i="51" s="1"/>
  <c r="U39" i="51" s="1"/>
  <c r="U40" i="51" s="1"/>
  <c r="V40" i="51" s="1"/>
  <c r="W40" i="51" s="1"/>
  <c r="V39" i="63"/>
  <c r="S40" i="63"/>
  <c r="T39" i="63" s="1"/>
  <c r="T40" i="63" s="1"/>
  <c r="U39" i="63" s="1"/>
  <c r="U40" i="63" s="1"/>
  <c r="V40" i="63" s="1"/>
  <c r="W40" i="63" s="1"/>
  <c r="S40" i="244"/>
  <c r="T39" i="244" s="1"/>
  <c r="T40" i="244" s="1"/>
  <c r="U39" i="244" s="1"/>
  <c r="U40" i="244" s="1"/>
  <c r="V40" i="244" s="1"/>
  <c r="W40" i="244" s="1"/>
  <c r="V39" i="244"/>
  <c r="V39" i="175"/>
  <c r="S40" i="175"/>
  <c r="T39" i="175" s="1"/>
  <c r="T40" i="175" s="1"/>
  <c r="U39" i="175" s="1"/>
  <c r="U40" i="175" s="1"/>
  <c r="V40" i="175" s="1"/>
  <c r="W40" i="175" s="1"/>
  <c r="S40" i="105"/>
  <c r="T39" i="105" s="1"/>
  <c r="T40" i="105" s="1"/>
  <c r="U39" i="105" s="1"/>
  <c r="U40" i="105" s="1"/>
  <c r="V40" i="105" s="1"/>
  <c r="W40" i="105" s="1"/>
  <c r="V39" i="105"/>
  <c r="V39" i="73"/>
  <c r="S40" i="73"/>
  <c r="T39" i="73" s="1"/>
  <c r="T40" i="73" s="1"/>
  <c r="U39" i="73" s="1"/>
  <c r="U40" i="73" s="1"/>
  <c r="V40" i="73" s="1"/>
  <c r="W40" i="73" s="1"/>
  <c r="V39" i="35"/>
  <c r="S40" i="35"/>
  <c r="T39" i="35" s="1"/>
  <c r="T40" i="35" s="1"/>
  <c r="U39" i="35" s="1"/>
  <c r="U40" i="35" s="1"/>
  <c r="V40" i="35" s="1"/>
  <c r="W40" i="35" s="1"/>
  <c r="S40" i="131"/>
  <c r="T39" i="131" s="1"/>
  <c r="T40" i="131" s="1"/>
  <c r="U39" i="131" s="1"/>
  <c r="U40" i="131" s="1"/>
  <c r="V40" i="131" s="1"/>
  <c r="W40" i="131" s="1"/>
  <c r="V39" i="131"/>
  <c r="S40" i="102"/>
  <c r="T39" i="102" s="1"/>
  <c r="T40" i="102" s="1"/>
  <c r="U39" i="102" s="1"/>
  <c r="U40" i="102" s="1"/>
  <c r="V40" i="102" s="1"/>
  <c r="W40" i="102" s="1"/>
  <c r="V39" i="102"/>
  <c r="S40" i="223"/>
  <c r="T39" i="223" s="1"/>
  <c r="T40" i="223" s="1"/>
  <c r="U39" i="223" s="1"/>
  <c r="U40" i="223" s="1"/>
  <c r="V40" i="223" s="1"/>
  <c r="W40" i="223" s="1"/>
  <c r="V39" i="223"/>
  <c r="S40" i="86"/>
  <c r="T39" i="86" s="1"/>
  <c r="T40" i="86" s="1"/>
  <c r="U39" i="86" s="1"/>
  <c r="U40" i="86" s="1"/>
  <c r="V40" i="86" s="1"/>
  <c r="W40" i="86" s="1"/>
  <c r="V39" i="86"/>
  <c r="V39" i="58"/>
  <c r="S40" i="58"/>
  <c r="T39" i="58" s="1"/>
  <c r="T40" i="58" s="1"/>
  <c r="U39" i="58" s="1"/>
  <c r="U40" i="58" s="1"/>
  <c r="V40" i="58" s="1"/>
  <c r="W40" i="58" s="1"/>
  <c r="S40" i="204"/>
  <c r="T39" i="204" s="1"/>
  <c r="T40" i="204" s="1"/>
  <c r="U39" i="204" s="1"/>
  <c r="U40" i="204" s="1"/>
  <c r="V40" i="204" s="1"/>
  <c r="W40" i="204" s="1"/>
  <c r="V39" i="204"/>
  <c r="V39" i="44"/>
  <c r="S40" i="44"/>
  <c r="T39" i="44" s="1"/>
  <c r="T40" i="44" s="1"/>
  <c r="U39" i="44" s="1"/>
  <c r="U40" i="44" s="1"/>
  <c r="V40" i="44" s="1"/>
  <c r="W40" i="44" s="1"/>
  <c r="S40" i="216"/>
  <c r="T39" i="216" s="1"/>
  <c r="T40" i="216" s="1"/>
  <c r="U39" i="216" s="1"/>
  <c r="U40" i="216" s="1"/>
  <c r="V40" i="216" s="1"/>
  <c r="W40" i="216" s="1"/>
  <c r="V39" i="216"/>
  <c r="V39" i="27"/>
  <c r="S40" i="27"/>
  <c r="T39" i="27" s="1"/>
  <c r="T40" i="27" s="1"/>
  <c r="U39" i="27" s="1"/>
  <c r="U40" i="27" s="1"/>
  <c r="V40" i="27" s="1"/>
  <c r="W40" i="27" s="1"/>
  <c r="S40" i="98"/>
  <c r="T39" i="98" s="1"/>
  <c r="T40" i="98" s="1"/>
  <c r="U39" i="98" s="1"/>
  <c r="U40" i="98" s="1"/>
  <c r="V40" i="98" s="1"/>
  <c r="W40" i="98" s="1"/>
  <c r="V39" i="98"/>
  <c r="S40" i="135"/>
  <c r="T39" i="135" s="1"/>
  <c r="T40" i="135" s="1"/>
  <c r="U39" i="135" s="1"/>
  <c r="U40" i="135" s="1"/>
  <c r="V40" i="135" s="1"/>
  <c r="W40" i="135" s="1"/>
  <c r="V39" i="135"/>
  <c r="S40" i="250"/>
  <c r="T39" i="250" s="1"/>
  <c r="T40" i="250" s="1"/>
  <c r="U39" i="250" s="1"/>
  <c r="U40" i="250" s="1"/>
  <c r="V40" i="250" s="1"/>
  <c r="W40" i="250" s="1"/>
  <c r="V39" i="250"/>
  <c r="S40" i="104"/>
  <c r="T39" i="104" s="1"/>
  <c r="T40" i="104" s="1"/>
  <c r="U39" i="104" s="1"/>
  <c r="U40" i="104" s="1"/>
  <c r="V40" i="104" s="1"/>
  <c r="W40" i="104" s="1"/>
  <c r="V39" i="104"/>
  <c r="S40" i="214"/>
  <c r="T39" i="214" s="1"/>
  <c r="T40" i="214" s="1"/>
  <c r="U39" i="214" s="1"/>
  <c r="U40" i="214" s="1"/>
  <c r="V40" i="214" s="1"/>
  <c r="W40" i="214" s="1"/>
  <c r="V39" i="214"/>
  <c r="S40" i="224"/>
  <c r="T39" i="224" s="1"/>
  <c r="T40" i="224" s="1"/>
  <c r="U39" i="224" s="1"/>
  <c r="U40" i="224" s="1"/>
  <c r="V40" i="224" s="1"/>
  <c r="W40" i="224" s="1"/>
  <c r="V39" i="224"/>
  <c r="V39" i="28"/>
  <c r="S40" i="28"/>
  <c r="T39" i="28" s="1"/>
  <c r="T40" i="28" s="1"/>
  <c r="U39" i="28" s="1"/>
  <c r="U40" i="28" s="1"/>
  <c r="V40" i="28" s="1"/>
  <c r="W40" i="28" s="1"/>
  <c r="S40" i="179"/>
  <c r="T39" i="179" s="1"/>
  <c r="T40" i="179" s="1"/>
  <c r="U39" i="179" s="1"/>
  <c r="U40" i="179" s="1"/>
  <c r="V40" i="179" s="1"/>
  <c r="W40" i="179" s="1"/>
  <c r="V39" i="179"/>
  <c r="S40" i="130"/>
  <c r="T39" i="130" s="1"/>
  <c r="T40" i="130" s="1"/>
  <c r="U39" i="130" s="1"/>
  <c r="U40" i="130" s="1"/>
  <c r="V40" i="130" s="1"/>
  <c r="W40" i="130" s="1"/>
  <c r="V39" i="130"/>
  <c r="V39" i="38"/>
  <c r="S40" i="38"/>
  <c r="T39" i="38" s="1"/>
  <c r="T40" i="38" s="1"/>
  <c r="U39" i="38" s="1"/>
  <c r="U40" i="38" s="1"/>
  <c r="V40" i="38" s="1"/>
  <c r="W40" i="38" s="1"/>
  <c r="V39" i="70"/>
  <c r="S40" i="70"/>
  <c r="T39" i="70" s="1"/>
  <c r="T40" i="70" s="1"/>
  <c r="U39" i="70" s="1"/>
  <c r="U40" i="70" s="1"/>
  <c r="V40" i="70" s="1"/>
  <c r="W40" i="70" s="1"/>
  <c r="V39" i="150"/>
  <c r="S40" i="150"/>
  <c r="T39" i="150" s="1"/>
  <c r="T40" i="150" s="1"/>
  <c r="U39" i="150" s="1"/>
  <c r="U40" i="150" s="1"/>
  <c r="V40" i="150" s="1"/>
  <c r="W40" i="150" s="1"/>
  <c r="V39" i="52"/>
  <c r="S40" i="52"/>
  <c r="T39" i="52" s="1"/>
  <c r="T40" i="52" s="1"/>
  <c r="U39" i="52" s="1"/>
  <c r="U40" i="52" s="1"/>
  <c r="V40" i="52" s="1"/>
  <c r="W40" i="52" s="1"/>
  <c r="V39" i="65"/>
  <c r="S40" i="65"/>
  <c r="T39" i="65" s="1"/>
  <c r="T40" i="65" s="1"/>
  <c r="U39" i="65" s="1"/>
  <c r="U40" i="65" s="1"/>
  <c r="V40" i="65" s="1"/>
  <c r="W40" i="65" s="1"/>
  <c r="V39" i="61"/>
  <c r="S40" i="61"/>
  <c r="T39" i="61" s="1"/>
  <c r="T40" i="61" s="1"/>
  <c r="U39" i="61" s="1"/>
  <c r="U40" i="61" s="1"/>
  <c r="V40" i="61" s="1"/>
  <c r="W40" i="61" s="1"/>
  <c r="V39" i="49"/>
  <c r="S40" i="49"/>
  <c r="T39" i="49" s="1"/>
  <c r="T40" i="49" s="1"/>
  <c r="U39" i="49" s="1"/>
  <c r="U40" i="49" s="1"/>
  <c r="V40" i="49" s="1"/>
  <c r="W40" i="49" s="1"/>
  <c r="V39" i="74"/>
  <c r="S40" i="74"/>
  <c r="T39" i="74" s="1"/>
  <c r="T40" i="74" s="1"/>
  <c r="U39" i="74" s="1"/>
  <c r="U40" i="74" s="1"/>
  <c r="V40" i="74" s="1"/>
  <c r="W40" i="74" s="1"/>
  <c r="V39" i="82"/>
  <c r="S40" i="82"/>
  <c r="T39" i="82" s="1"/>
  <c r="T40" i="82" s="1"/>
  <c r="U39" i="82" s="1"/>
  <c r="U40" i="82" s="1"/>
  <c r="V40" i="82" s="1"/>
  <c r="W40" i="82" s="1"/>
  <c r="S40" i="97"/>
  <c r="T39" i="97" s="1"/>
  <c r="T40" i="97" s="1"/>
  <c r="U39" i="97" s="1"/>
  <c r="U40" i="97" s="1"/>
  <c r="V40" i="97" s="1"/>
  <c r="W40" i="97" s="1"/>
  <c r="V39" i="97"/>
  <c r="V39" i="231"/>
  <c r="S40" i="231"/>
  <c r="T39" i="231" s="1"/>
  <c r="T40" i="231" s="1"/>
  <c r="U39" i="231" s="1"/>
  <c r="U40" i="231" s="1"/>
  <c r="V40" i="231" s="1"/>
  <c r="W40" i="231" s="1"/>
  <c r="S40" i="123"/>
  <c r="T39" i="123" s="1"/>
  <c r="T40" i="123" s="1"/>
  <c r="U39" i="123" s="1"/>
  <c r="U40" i="123" s="1"/>
  <c r="V40" i="123" s="1"/>
  <c r="W40" i="123" s="1"/>
  <c r="V39" i="123"/>
  <c r="V39" i="26"/>
  <c r="S40" i="26"/>
  <c r="T39" i="26" s="1"/>
  <c r="T40" i="26" s="1"/>
  <c r="U39" i="26" s="1"/>
  <c r="U40" i="26" s="1"/>
  <c r="V40" i="26" s="1"/>
  <c r="W40" i="26" s="1"/>
  <c r="V39" i="15"/>
  <c r="S40" i="15"/>
  <c r="T39" i="15" s="1"/>
  <c r="T40" i="15" s="1"/>
  <c r="U39" i="15" s="1"/>
  <c r="U40" i="15" s="1"/>
  <c r="V40" i="15" s="1"/>
  <c r="W40" i="15" s="1"/>
  <c r="S40" i="162"/>
  <c r="T39" i="162" s="1"/>
  <c r="T40" i="162" s="1"/>
  <c r="U39" i="162" s="1"/>
  <c r="U40" i="162" s="1"/>
  <c r="V40" i="162" s="1"/>
  <c r="W40" i="162" s="1"/>
  <c r="V39" i="162"/>
  <c r="V39" i="14"/>
  <c r="S40" i="14"/>
  <c r="T39" i="14" s="1"/>
  <c r="T40" i="14" s="1"/>
  <c r="U39" i="14" s="1"/>
  <c r="U40" i="14" s="1"/>
  <c r="V40" i="14" s="1"/>
  <c r="W40" i="14" s="1"/>
  <c r="S40" i="228"/>
  <c r="T39" i="228" s="1"/>
  <c r="T40" i="228" s="1"/>
  <c r="U39" i="228" s="1"/>
  <c r="U40" i="228" s="1"/>
  <c r="V40" i="228" s="1"/>
  <c r="W40" i="228" s="1"/>
  <c r="V39" i="228"/>
  <c r="S40" i="114"/>
  <c r="T39" i="114" s="1"/>
  <c r="T40" i="114" s="1"/>
  <c r="U39" i="114" s="1"/>
  <c r="U40" i="114" s="1"/>
  <c r="V40" i="114" s="1"/>
  <c r="W40" i="114" s="1"/>
  <c r="V39" i="114"/>
  <c r="V39" i="7"/>
  <c r="S40" i="7"/>
  <c r="T39" i="7" s="1"/>
  <c r="T40" i="7" s="1"/>
  <c r="U39" i="7" s="1"/>
  <c r="U40" i="7" s="1"/>
  <c r="V40" i="7" s="1"/>
  <c r="W40" i="7" s="1"/>
  <c r="S40" i="122"/>
  <c r="T39" i="122" s="1"/>
  <c r="T40" i="122" s="1"/>
  <c r="U39" i="122" s="1"/>
  <c r="U40" i="122" s="1"/>
  <c r="V40" i="122" s="1"/>
  <c r="W40" i="122" s="1"/>
  <c r="V39" i="122"/>
  <c r="S40" i="116"/>
  <c r="T39" i="116" s="1"/>
  <c r="T40" i="116" s="1"/>
  <c r="U39" i="116" s="1"/>
  <c r="U40" i="116" s="1"/>
  <c r="V40" i="116" s="1"/>
  <c r="W40" i="116" s="1"/>
  <c r="V39" i="116"/>
  <c r="S40" i="96"/>
  <c r="T39" i="96" s="1"/>
  <c r="T40" i="96" s="1"/>
  <c r="U39" i="96" s="1"/>
  <c r="U40" i="96" s="1"/>
  <c r="V40" i="96" s="1"/>
  <c r="W40" i="96" s="1"/>
  <c r="V39" i="96"/>
  <c r="V39" i="255"/>
  <c r="S40" i="255"/>
  <c r="T39" i="255" s="1"/>
  <c r="T40" i="255" s="1"/>
  <c r="U39" i="255" s="1"/>
  <c r="U40" i="255" s="1"/>
  <c r="V40" i="255" s="1"/>
  <c r="W40" i="255" s="1"/>
  <c r="V39" i="20"/>
  <c r="S40" i="20"/>
  <c r="T39" i="20" s="1"/>
  <c r="T40" i="20" s="1"/>
  <c r="U39" i="20" s="1"/>
  <c r="U40" i="20" s="1"/>
  <c r="V40" i="20" s="1"/>
  <c r="W40" i="20" s="1"/>
  <c r="V39" i="68"/>
  <c r="S40" i="68"/>
  <c r="T39" i="68" s="1"/>
  <c r="T40" i="68" s="1"/>
  <c r="U39" i="68" s="1"/>
  <c r="U40" i="68" s="1"/>
  <c r="V40" i="68" s="1"/>
  <c r="W40" i="68" s="1"/>
  <c r="S40" i="85"/>
  <c r="T39" i="85" s="1"/>
  <c r="T40" i="85" s="1"/>
  <c r="U39" i="85" s="1"/>
  <c r="U40" i="85" s="1"/>
  <c r="V40" i="85" s="1"/>
  <c r="W40" i="85" s="1"/>
  <c r="V39" i="85"/>
  <c r="V39" i="6"/>
  <c r="S40" i="6"/>
  <c r="T39" i="6" s="1"/>
  <c r="T40" i="6" s="1"/>
  <c r="U39" i="6" s="1"/>
  <c r="U40" i="6" s="1"/>
  <c r="V40" i="6" s="1"/>
  <c r="W40" i="6" s="1"/>
  <c r="V39" i="60"/>
  <c r="S40" i="60"/>
  <c r="T39" i="60" s="1"/>
  <c r="T40" i="60" s="1"/>
  <c r="U39" i="60" s="1"/>
  <c r="U40" i="60" s="1"/>
  <c r="V40" i="60" s="1"/>
  <c r="W40" i="60" s="1"/>
  <c r="S40" i="253"/>
  <c r="T39" i="253" s="1"/>
  <c r="T40" i="253" s="1"/>
  <c r="U39" i="253" s="1"/>
  <c r="U40" i="253" s="1"/>
  <c r="V40" i="253" s="1"/>
  <c r="W40" i="253" s="1"/>
  <c r="V39" i="253"/>
  <c r="V39" i="21"/>
  <c r="S40" i="21"/>
  <c r="T39" i="21" s="1"/>
  <c r="T40" i="21" s="1"/>
  <c r="U39" i="21" s="1"/>
  <c r="U40" i="21" s="1"/>
  <c r="V40" i="21" s="1"/>
  <c r="W40" i="21" s="1"/>
  <c r="V39" i="233"/>
  <c r="S40" i="233"/>
  <c r="T39" i="233" s="1"/>
  <c r="T40" i="233" s="1"/>
  <c r="U39" i="233" s="1"/>
  <c r="U40" i="233" s="1"/>
  <c r="V40" i="233" s="1"/>
  <c r="W40" i="233" s="1"/>
  <c r="V39" i="10"/>
  <c r="S40" i="10"/>
  <c r="T39" i="10" s="1"/>
  <c r="T40" i="10" s="1"/>
  <c r="U39" i="10" s="1"/>
  <c r="U40" i="10" s="1"/>
  <c r="V40" i="10" s="1"/>
  <c r="W40" i="10" s="1"/>
  <c r="V39" i="147"/>
  <c r="S40" i="147"/>
  <c r="T39" i="147" s="1"/>
  <c r="T40" i="147" s="1"/>
  <c r="U39" i="147" s="1"/>
  <c r="U40" i="147" s="1"/>
  <c r="V40" i="147" s="1"/>
  <c r="W40" i="147" s="1"/>
  <c r="S40" i="245"/>
  <c r="T39" i="245" s="1"/>
  <c r="T40" i="245" s="1"/>
  <c r="U39" i="245" s="1"/>
  <c r="U40" i="245" s="1"/>
  <c r="V40" i="245" s="1"/>
  <c r="W40" i="245" s="1"/>
  <c r="V39" i="245"/>
  <c r="S40" i="163"/>
  <c r="T39" i="163" s="1"/>
  <c r="T40" i="163" s="1"/>
  <c r="U39" i="163" s="1"/>
  <c r="U40" i="163" s="1"/>
  <c r="V40" i="163" s="1"/>
  <c r="W40" i="163" s="1"/>
  <c r="V39" i="163"/>
  <c r="S40" i="188"/>
  <c r="T39" i="188" s="1"/>
  <c r="T40" i="188" s="1"/>
  <c r="U39" i="188" s="1"/>
  <c r="U40" i="188" s="1"/>
  <c r="V40" i="188" s="1"/>
  <c r="W40" i="188" s="1"/>
  <c r="V39" i="188"/>
  <c r="S40" i="193"/>
  <c r="T39" i="193" s="1"/>
  <c r="T40" i="193" s="1"/>
  <c r="U39" i="193" s="1"/>
  <c r="U40" i="193" s="1"/>
  <c r="V40" i="193" s="1"/>
  <c r="W40" i="193" s="1"/>
  <c r="V39" i="193"/>
  <c r="S40" i="256"/>
  <c r="T39" i="256" s="1"/>
  <c r="T40" i="256" s="1"/>
  <c r="U39" i="256" s="1"/>
  <c r="U40" i="256" s="1"/>
  <c r="V40" i="256" s="1"/>
  <c r="W40" i="256" s="1"/>
  <c r="V39" i="256"/>
  <c r="V39" i="79"/>
  <c r="S40" i="79"/>
  <c r="T39" i="79" s="1"/>
  <c r="T40" i="79" s="1"/>
  <c r="U39" i="79" s="1"/>
  <c r="U40" i="79" s="1"/>
  <c r="V40" i="79" s="1"/>
  <c r="W40" i="79" s="1"/>
  <c r="V39" i="25"/>
  <c r="S40" i="25"/>
  <c r="T39" i="25" s="1"/>
  <c r="T40" i="25" s="1"/>
  <c r="U39" i="25" s="1"/>
  <c r="U40" i="25" s="1"/>
  <c r="V40" i="25" s="1"/>
  <c r="W40" i="25" s="1"/>
  <c r="S40" i="117"/>
  <c r="T39" i="117" s="1"/>
  <c r="T40" i="117" s="1"/>
  <c r="U39" i="117" s="1"/>
  <c r="U40" i="117" s="1"/>
  <c r="V40" i="117" s="1"/>
  <c r="W40" i="117" s="1"/>
  <c r="V39" i="117"/>
  <c r="V39" i="17"/>
  <c r="S40" i="17"/>
  <c r="T39" i="17" s="1"/>
  <c r="T40" i="17" s="1"/>
  <c r="U39" i="17" s="1"/>
  <c r="U40" i="17" s="1"/>
  <c r="V40" i="17" s="1"/>
  <c r="W40" i="17" s="1"/>
  <c r="V39" i="71"/>
  <c r="S40" i="71"/>
  <c r="T39" i="71" s="1"/>
  <c r="T40" i="71" s="1"/>
  <c r="U39" i="71" s="1"/>
  <c r="U40" i="71" s="1"/>
  <c r="V40" i="71" s="1"/>
  <c r="W40" i="71" s="1"/>
  <c r="V39" i="18"/>
  <c r="S40" i="18"/>
  <c r="T39" i="18" s="1"/>
  <c r="T40" i="18" s="1"/>
  <c r="U39" i="18" s="1"/>
  <c r="U40" i="18" s="1"/>
  <c r="V40" i="18" s="1"/>
  <c r="W40" i="18" s="1"/>
  <c r="S40" i="181"/>
  <c r="T39" i="181" s="1"/>
  <c r="T40" i="181" s="1"/>
  <c r="U39" i="181" s="1"/>
  <c r="U40" i="181" s="1"/>
  <c r="V40" i="181" s="1"/>
  <c r="W40" i="181" s="1"/>
  <c r="V39" i="181"/>
  <c r="S40" i="209"/>
  <c r="T39" i="209" s="1"/>
  <c r="T40" i="209" s="1"/>
  <c r="U39" i="209" s="1"/>
  <c r="U40" i="209" s="1"/>
  <c r="V40" i="209" s="1"/>
  <c r="W40" i="209" s="1"/>
  <c r="V39" i="209"/>
  <c r="V39" i="22"/>
  <c r="S40" i="22"/>
  <c r="T39" i="22" s="1"/>
  <c r="T40" i="22" s="1"/>
  <c r="U39" i="22" s="1"/>
  <c r="U40" i="22" s="1"/>
  <c r="V40" i="22" s="1"/>
  <c r="W40" i="22" s="1"/>
  <c r="V39" i="140"/>
  <c r="S40" i="140"/>
  <c r="T39" i="140" s="1"/>
  <c r="T40" i="140" s="1"/>
  <c r="U39" i="140" s="1"/>
  <c r="U40" i="140" s="1"/>
  <c r="V40" i="140" s="1"/>
  <c r="W40" i="140" s="1"/>
  <c r="S40" i="205"/>
  <c r="T39" i="205" s="1"/>
  <c r="T40" i="205" s="1"/>
  <c r="U39" i="205" s="1"/>
  <c r="U40" i="205" s="1"/>
  <c r="V40" i="205" s="1"/>
  <c r="W40" i="205" s="1"/>
  <c r="V39" i="205"/>
  <c r="S40" i="195"/>
  <c r="T39" i="195" s="1"/>
  <c r="T40" i="195" s="1"/>
  <c r="U39" i="195" s="1"/>
  <c r="U40" i="195" s="1"/>
  <c r="V40" i="195" s="1"/>
  <c r="W40" i="195" s="1"/>
  <c r="V39" i="195"/>
  <c r="V39" i="2"/>
  <c r="S40" i="2"/>
  <c r="T39" i="2" s="1"/>
  <c r="T40" i="2" s="1"/>
  <c r="U39" i="2" s="1"/>
  <c r="U40" i="2" s="1"/>
  <c r="V40" i="2" s="1"/>
  <c r="W40" i="2" s="1"/>
  <c r="S40" i="156"/>
  <c r="T39" i="156" s="1"/>
  <c r="T40" i="156" s="1"/>
  <c r="U39" i="156" s="1"/>
  <c r="U40" i="156" s="1"/>
  <c r="V40" i="156" s="1"/>
  <c r="W40" i="156" s="1"/>
  <c r="V39" i="156"/>
  <c r="V39" i="137"/>
  <c r="S40" i="137"/>
  <c r="T39" i="137" s="1"/>
  <c r="T40" i="137" s="1"/>
  <c r="U39" i="137" s="1"/>
  <c r="U40" i="137" s="1"/>
  <c r="V40" i="137" s="1"/>
  <c r="W40" i="137" s="1"/>
  <c r="V39" i="213"/>
  <c r="S40" i="213"/>
  <c r="T39" i="213" s="1"/>
  <c r="T40" i="213" s="1"/>
  <c r="U39" i="213" s="1"/>
  <c r="U40" i="213" s="1"/>
  <c r="V40" i="213" s="1"/>
  <c r="W40" i="213" s="1"/>
  <c r="S40" i="183"/>
  <c r="T39" i="183" s="1"/>
  <c r="T40" i="183" s="1"/>
  <c r="U39" i="183" s="1"/>
  <c r="U40" i="183" s="1"/>
  <c r="V40" i="183" s="1"/>
  <c r="W40" i="183" s="1"/>
  <c r="V39" i="183"/>
  <c r="V39" i="4"/>
  <c r="S40" i="4"/>
  <c r="T39" i="4" s="1"/>
  <c r="T40" i="4" s="1"/>
  <c r="U39" i="4" s="1"/>
  <c r="U40" i="4" s="1"/>
  <c r="V40" i="4" s="1"/>
  <c r="W40" i="4" s="1"/>
  <c r="S40" i="100"/>
  <c r="T39" i="100" s="1"/>
  <c r="T40" i="100" s="1"/>
  <c r="U39" i="100" s="1"/>
  <c r="U40" i="100" s="1"/>
  <c r="V40" i="100" s="1"/>
  <c r="W40" i="100" s="1"/>
  <c r="V39" i="100"/>
  <c r="S40" i="190"/>
  <c r="T39" i="190" s="1"/>
  <c r="T40" i="190" s="1"/>
  <c r="U39" i="190" s="1"/>
  <c r="U40" i="190" s="1"/>
  <c r="V40" i="190" s="1"/>
  <c r="W40" i="190" s="1"/>
  <c r="V39" i="190"/>
  <c r="V39" i="211"/>
  <c r="S40" i="211"/>
  <c r="T39" i="211" s="1"/>
  <c r="T40" i="211" s="1"/>
  <c r="U39" i="211" s="1"/>
  <c r="U40" i="211" s="1"/>
  <c r="V40" i="211" s="1"/>
  <c r="W40" i="211" s="1"/>
  <c r="V39" i="1"/>
  <c r="S40" i="1"/>
  <c r="T39" i="1" s="1"/>
  <c r="T40" i="1" s="1"/>
  <c r="U39" i="1" s="1"/>
  <c r="U40" i="1" s="1"/>
  <c r="V40" i="1" s="1"/>
  <c r="W40" i="1" s="1"/>
  <c r="V39" i="196"/>
  <c r="S40" i="196"/>
  <c r="T39" i="196" s="1"/>
  <c r="T40" i="196" s="1"/>
  <c r="U39" i="196" s="1"/>
  <c r="U40" i="196" s="1"/>
  <c r="V40" i="196" s="1"/>
  <c r="W40" i="196" s="1"/>
  <c r="S40" i="127"/>
  <c r="T39" i="127" s="1"/>
  <c r="T40" i="127" s="1"/>
  <c r="U39" i="127" s="1"/>
  <c r="U40" i="127" s="1"/>
  <c r="V40" i="127" s="1"/>
  <c r="W40" i="127" s="1"/>
  <c r="V39" i="127"/>
  <c r="V39" i="75"/>
  <c r="S40" i="75"/>
  <c r="T39" i="75" s="1"/>
  <c r="T40" i="75" s="1"/>
  <c r="U39" i="75" s="1"/>
  <c r="U40" i="75" s="1"/>
  <c r="V40" i="75" s="1"/>
  <c r="W40" i="75" s="1"/>
  <c r="V39" i="66"/>
  <c r="S40" i="66"/>
  <c r="T39" i="66" s="1"/>
  <c r="T40" i="66" s="1"/>
  <c r="U39" i="66" s="1"/>
  <c r="U40" i="66" s="1"/>
  <c r="V40" i="66" s="1"/>
  <c r="W40" i="66" s="1"/>
  <c r="V39" i="47"/>
  <c r="S40" i="47"/>
  <c r="T39" i="47" s="1"/>
  <c r="T40" i="47" s="1"/>
  <c r="U39" i="47" s="1"/>
  <c r="U40" i="47" s="1"/>
  <c r="V40" i="47" s="1"/>
  <c r="W40" i="47" s="1"/>
  <c r="S40" i="187"/>
  <c r="T39" i="187" s="1"/>
  <c r="T40" i="187" s="1"/>
  <c r="U39" i="187" s="1"/>
  <c r="U40" i="187" s="1"/>
  <c r="V40" i="187" s="1"/>
  <c r="W40" i="187" s="1"/>
  <c r="V39" i="187"/>
  <c r="S40" i="210"/>
  <c r="T39" i="210" s="1"/>
  <c r="T40" i="210" s="1"/>
  <c r="U39" i="210" s="1"/>
  <c r="U40" i="210" s="1"/>
  <c r="V40" i="210" s="1"/>
  <c r="W40" i="210" s="1"/>
  <c r="V39" i="210"/>
  <c r="S40" i="184"/>
  <c r="T39" i="184" s="1"/>
  <c r="T40" i="184" s="1"/>
  <c r="U39" i="184" s="1"/>
  <c r="U40" i="184" s="1"/>
  <c r="V40" i="184" s="1"/>
  <c r="W40" i="184" s="1"/>
  <c r="V39" i="184"/>
  <c r="S40" i="180"/>
  <c r="T39" i="180" s="1"/>
  <c r="T40" i="180" s="1"/>
  <c r="U39" i="180" s="1"/>
  <c r="U40" i="180" s="1"/>
  <c r="V40" i="180" s="1"/>
  <c r="W40" i="180" s="1"/>
  <c r="V39" i="180"/>
  <c r="S40" i="237"/>
  <c r="T39" i="237" s="1"/>
  <c r="T40" i="237" s="1"/>
  <c r="U39" i="237" s="1"/>
  <c r="U40" i="237" s="1"/>
  <c r="V40" i="237" s="1"/>
  <c r="W40" i="237" s="1"/>
  <c r="V39" i="237"/>
  <c r="S40" i="112"/>
  <c r="T39" i="112" s="1"/>
  <c r="T40" i="112" s="1"/>
  <c r="U39" i="112" s="1"/>
  <c r="U40" i="112" s="1"/>
  <c r="V40" i="112" s="1"/>
  <c r="W40" i="112" s="1"/>
  <c r="V39" i="112"/>
  <c r="S40" i="126"/>
  <c r="T39" i="126" s="1"/>
  <c r="T40" i="126" s="1"/>
  <c r="U39" i="126" s="1"/>
  <c r="U40" i="126" s="1"/>
  <c r="V40" i="126" s="1"/>
  <c r="W40" i="126" s="1"/>
  <c r="V39" i="126"/>
  <c r="S40" i="108"/>
  <c r="T39" i="108" s="1"/>
  <c r="T40" i="108" s="1"/>
  <c r="U39" i="108" s="1"/>
  <c r="U40" i="108" s="1"/>
  <c r="V40" i="108" s="1"/>
  <c r="W40" i="108" s="1"/>
  <c r="V39" i="108"/>
  <c r="S40" i="247"/>
  <c r="T39" i="247" s="1"/>
  <c r="T40" i="247" s="1"/>
  <c r="U39" i="247" s="1"/>
  <c r="U40" i="247" s="1"/>
  <c r="V40" i="247" s="1"/>
  <c r="W40" i="247" s="1"/>
  <c r="V39" i="247"/>
  <c r="V39" i="136"/>
  <c r="S40" i="136"/>
  <c r="T39" i="136" s="1"/>
  <c r="T40" i="136" s="1"/>
  <c r="U39" i="136" s="1"/>
  <c r="U40" i="136" s="1"/>
  <c r="V40" i="136" s="1"/>
  <c r="W40" i="136" s="1"/>
  <c r="S40" i="149"/>
  <c r="T39" i="149" s="1"/>
  <c r="T40" i="149" s="1"/>
  <c r="U39" i="149" s="1"/>
  <c r="U40" i="149" s="1"/>
  <c r="V40" i="149" s="1"/>
  <c r="W40" i="149" s="1"/>
  <c r="V39" i="149"/>
  <c r="V39" i="93"/>
  <c r="S40" i="93"/>
  <c r="T39" i="93" s="1"/>
  <c r="T40" i="93" s="1"/>
  <c r="U39" i="93" s="1"/>
  <c r="U40" i="93" s="1"/>
  <c r="V40" i="93" s="1"/>
  <c r="W40" i="93" s="1"/>
  <c r="S40" i="241"/>
  <c r="T39" i="241" s="1"/>
  <c r="T40" i="241" s="1"/>
  <c r="U39" i="241" s="1"/>
  <c r="U40" i="241" s="1"/>
  <c r="V40" i="241" s="1"/>
  <c r="W40" i="241" s="1"/>
  <c r="V39" i="241"/>
  <c r="V39" i="76"/>
  <c r="S40" i="76"/>
  <c r="T39" i="76" s="1"/>
  <c r="T40" i="76" s="1"/>
  <c r="U39" i="76" s="1"/>
  <c r="U40" i="76" s="1"/>
  <c r="V40" i="76" s="1"/>
  <c r="W40" i="76" s="1"/>
  <c r="V39" i="46"/>
  <c r="S40" i="46"/>
  <c r="T39" i="46" s="1"/>
  <c r="T40" i="46" s="1"/>
  <c r="U39" i="46" s="1"/>
  <c r="U40" i="46" s="1"/>
  <c r="V40" i="46" s="1"/>
  <c r="W40" i="46" s="1"/>
  <c r="S40" i="191"/>
  <c r="T39" i="191" s="1"/>
  <c r="T40" i="191" s="1"/>
  <c r="U39" i="191" s="1"/>
  <c r="U40" i="191" s="1"/>
  <c r="V40" i="191" s="1"/>
  <c r="W40" i="191" s="1"/>
  <c r="V39" i="191"/>
  <c r="V39" i="207"/>
  <c r="S40" i="207"/>
  <c r="T39" i="207" s="1"/>
  <c r="T40" i="207" s="1"/>
  <c r="U39" i="207" s="1"/>
  <c r="U40" i="207" s="1"/>
  <c r="V40" i="207" s="1"/>
  <c r="W40" i="207" s="1"/>
  <c r="V39" i="34"/>
  <c r="S40" i="34"/>
  <c r="T39" i="34" s="1"/>
  <c r="T40" i="34" s="1"/>
  <c r="U39" i="34" s="1"/>
  <c r="U40" i="34" s="1"/>
  <c r="V40" i="34" s="1"/>
  <c r="W40" i="34" s="1"/>
  <c r="V39" i="64"/>
  <c r="S40" i="64"/>
  <c r="T39" i="64" s="1"/>
  <c r="T40" i="64" s="1"/>
  <c r="U39" i="64" s="1"/>
  <c r="U40" i="64" s="1"/>
  <c r="V40" i="64" s="1"/>
  <c r="W40" i="64" s="1"/>
  <c r="V39" i="81"/>
  <c r="S40" i="81"/>
  <c r="T39" i="81" s="1"/>
  <c r="T40" i="81" s="1"/>
  <c r="U39" i="81" s="1"/>
  <c r="U40" i="81" s="1"/>
  <c r="V40" i="81" s="1"/>
  <c r="W40" i="81" s="1"/>
  <c r="V39" i="62"/>
  <c r="S40" i="62"/>
  <c r="T39" i="62" s="1"/>
  <c r="T40" i="62" s="1"/>
  <c r="U39" i="62" s="1"/>
  <c r="U40" i="62" s="1"/>
  <c r="V40" i="62" s="1"/>
  <c r="W40" i="62" s="1"/>
  <c r="V39" i="53"/>
  <c r="S40" i="53"/>
  <c r="T39" i="53" s="1"/>
  <c r="T40" i="53" s="1"/>
  <c r="U39" i="53" s="1"/>
  <c r="U40" i="53" s="1"/>
  <c r="V40" i="53" s="1"/>
  <c r="W40" i="53" s="1"/>
  <c r="S40" i="166"/>
  <c r="T39" i="166" s="1"/>
  <c r="T40" i="166" s="1"/>
  <c r="U39" i="166" s="1"/>
  <c r="U40" i="166" s="1"/>
  <c r="V40" i="166" s="1"/>
  <c r="W40" i="166" s="1"/>
  <c r="V39" i="166"/>
  <c r="S40" i="164"/>
  <c r="T39" i="164" s="1"/>
  <c r="T40" i="164" s="1"/>
  <c r="U39" i="164" s="1"/>
  <c r="U40" i="164" s="1"/>
  <c r="V40" i="164" s="1"/>
  <c r="W40" i="164" s="1"/>
  <c r="V39" i="164"/>
  <c r="S40" i="95"/>
  <c r="T39" i="95" s="1"/>
  <c r="T40" i="95" s="1"/>
  <c r="U39" i="95" s="1"/>
  <c r="U40" i="95" s="1"/>
  <c r="V40" i="95" s="1"/>
  <c r="W40" i="95" s="1"/>
  <c r="V39" i="95"/>
  <c r="S40" i="246"/>
  <c r="T39" i="246" s="1"/>
  <c r="T40" i="246" s="1"/>
  <c r="U39" i="246" s="1"/>
  <c r="U40" i="246" s="1"/>
  <c r="V40" i="246" s="1"/>
  <c r="W40" i="246" s="1"/>
  <c r="V39" i="246"/>
  <c r="V39" i="222"/>
  <c r="S40" i="222"/>
  <c r="T39" i="222" s="1"/>
  <c r="T40" i="222" s="1"/>
  <c r="U39" i="222" s="1"/>
  <c r="U40" i="222" s="1"/>
  <c r="V40" i="222" s="1"/>
  <c r="W40" i="222" s="1"/>
  <c r="S40" i="165"/>
  <c r="T39" i="165" s="1"/>
  <c r="T40" i="165" s="1"/>
  <c r="U39" i="165" s="1"/>
  <c r="U40" i="165" s="1"/>
  <c r="V40" i="165" s="1"/>
  <c r="W40" i="165" s="1"/>
  <c r="V39" i="165"/>
  <c r="S40" i="141"/>
  <c r="T39" i="141" s="1"/>
  <c r="T40" i="141" s="1"/>
  <c r="U39" i="141" s="1"/>
  <c r="U40" i="141" s="1"/>
  <c r="V40" i="141" s="1"/>
  <c r="W40" i="141" s="1"/>
  <c r="V39" i="141"/>
  <c r="S40" i="151"/>
  <c r="T39" i="151" s="1"/>
  <c r="T40" i="151" s="1"/>
  <c r="U39" i="151" s="1"/>
  <c r="U40" i="151" s="1"/>
  <c r="V40" i="151" s="1"/>
  <c r="W40" i="151" s="1"/>
  <c r="V39" i="151"/>
  <c r="S40" i="152"/>
  <c r="T39" i="152" s="1"/>
  <c r="T40" i="152" s="1"/>
  <c r="U39" i="152" s="1"/>
  <c r="U40" i="152" s="1"/>
  <c r="V40" i="152" s="1"/>
  <c r="W40" i="152" s="1"/>
  <c r="V39" i="152"/>
  <c r="S40" i="215"/>
  <c r="T39" i="215" s="1"/>
  <c r="T40" i="215" s="1"/>
  <c r="U39" i="215" s="1"/>
  <c r="U40" i="215" s="1"/>
  <c r="V40" i="215" s="1"/>
  <c r="W40" i="215" s="1"/>
  <c r="V39" i="215"/>
  <c r="S40" i="139"/>
  <c r="T39" i="139" s="1"/>
  <c r="T40" i="139" s="1"/>
  <c r="U39" i="139" s="1"/>
  <c r="U40" i="139" s="1"/>
  <c r="V40" i="139" s="1"/>
  <c r="W40" i="139" s="1"/>
  <c r="V39" i="139"/>
  <c r="V39" i="229"/>
  <c r="S40" i="229"/>
  <c r="T39" i="229" s="1"/>
  <c r="T40" i="229" s="1"/>
  <c r="U39" i="229" s="1"/>
  <c r="U40" i="229" s="1"/>
  <c r="V40" i="229" s="1"/>
  <c r="W40" i="229" s="1"/>
  <c r="S40" i="125"/>
  <c r="T39" i="125" s="1"/>
  <c r="T40" i="125" s="1"/>
  <c r="U39" i="125" s="1"/>
  <c r="U40" i="125" s="1"/>
  <c r="V40" i="125" s="1"/>
  <c r="W40" i="125" s="1"/>
  <c r="V39" i="125"/>
  <c r="S40" i="154"/>
  <c r="T39" i="154" s="1"/>
  <c r="T40" i="154" s="1"/>
  <c r="U39" i="154" s="1"/>
  <c r="U40" i="154" s="1"/>
  <c r="V40" i="154" s="1"/>
  <c r="W40" i="154" s="1"/>
  <c r="V39" i="154"/>
  <c r="V39" i="169"/>
  <c r="S40" i="169"/>
  <c r="T39" i="169" s="1"/>
  <c r="T40" i="169" s="1"/>
  <c r="U39" i="169" s="1"/>
  <c r="U40" i="169" s="1"/>
  <c r="V40" i="169" s="1"/>
  <c r="W40" i="169" s="1"/>
  <c r="S40" i="103"/>
  <c r="T39" i="103" s="1"/>
  <c r="T40" i="103" s="1"/>
  <c r="U39" i="103" s="1"/>
  <c r="U40" i="103" s="1"/>
  <c r="V40" i="103" s="1"/>
  <c r="W40" i="103" s="1"/>
  <c r="V39" i="103"/>
  <c r="S40" i="208"/>
  <c r="T39" i="208" s="1"/>
  <c r="T40" i="208" s="1"/>
  <c r="U39" i="208" s="1"/>
  <c r="U40" i="208" s="1"/>
  <c r="V40" i="208" s="1"/>
  <c r="W40" i="208" s="1"/>
  <c r="V39" i="208"/>
  <c r="S40" i="182"/>
  <c r="T39" i="182" s="1"/>
  <c r="T40" i="182" s="1"/>
  <c r="U39" i="182" s="1"/>
  <c r="U40" i="182" s="1"/>
  <c r="V40" i="182" s="1"/>
  <c r="W40" i="182" s="1"/>
  <c r="V39" i="182"/>
  <c r="S40" i="242"/>
  <c r="T39" i="242" s="1"/>
  <c r="T40" i="242" s="1"/>
  <c r="U39" i="242" s="1"/>
  <c r="U40" i="242" s="1"/>
  <c r="V40" i="242" s="1"/>
  <c r="W40" i="242" s="1"/>
  <c r="V39" i="242"/>
  <c r="S40" i="138"/>
  <c r="T39" i="138" s="1"/>
  <c r="T40" i="138" s="1"/>
  <c r="U39" i="138" s="1"/>
  <c r="U40" i="138" s="1"/>
  <c r="V40" i="138" s="1"/>
  <c r="W40" i="138" s="1"/>
  <c r="V39" i="138"/>
  <c r="S40" i="124"/>
  <c r="T39" i="124" s="1"/>
  <c r="T40" i="124" s="1"/>
  <c r="U39" i="124" s="1"/>
  <c r="U40" i="124" s="1"/>
  <c r="V40" i="124" s="1"/>
  <c r="W40" i="124" s="1"/>
  <c r="V39" i="124"/>
  <c r="V39" i="212"/>
  <c r="S40" i="212"/>
  <c r="T39" i="212" s="1"/>
  <c r="T40" i="212" s="1"/>
  <c r="U39" i="212" s="1"/>
  <c r="U40" i="212" s="1"/>
  <c r="V40" i="212" s="1"/>
  <c r="W40" i="212" s="1"/>
  <c r="V39" i="5"/>
  <c r="S40" i="5"/>
  <c r="T39" i="5" s="1"/>
  <c r="T40" i="5" s="1"/>
  <c r="U39" i="5" s="1"/>
  <c r="U40" i="5" s="1"/>
  <c r="V40" i="5" s="1"/>
  <c r="W40" i="5" s="1"/>
  <c r="V39" i="171"/>
  <c r="S40" i="171"/>
  <c r="T39" i="171" s="1"/>
  <c r="T40" i="171" s="1"/>
  <c r="U39" i="171" s="1"/>
  <c r="U40" i="171" s="1"/>
  <c r="V40" i="171" s="1"/>
  <c r="W40" i="171" s="1"/>
  <c r="S40" i="159"/>
  <c r="T39" i="159" s="1"/>
  <c r="T40" i="159" s="1"/>
  <c r="U39" i="159" s="1"/>
  <c r="U40" i="159" s="1"/>
  <c r="V40" i="159" s="1"/>
  <c r="W40" i="159" s="1"/>
  <c r="V39" i="159"/>
  <c r="S40" i="101"/>
  <c r="T39" i="101" s="1"/>
  <c r="T40" i="101" s="1"/>
  <c r="U39" i="101" s="1"/>
  <c r="U40" i="101" s="1"/>
  <c r="V40" i="101" s="1"/>
  <c r="W40" i="101" s="1"/>
  <c r="V39" i="101"/>
  <c r="V39" i="178"/>
  <c r="S40" i="178"/>
  <c r="T39" i="178" s="1"/>
  <c r="T40" i="178" s="1"/>
  <c r="U39" i="178" s="1"/>
  <c r="U40" i="178" s="1"/>
  <c r="V40" i="178" s="1"/>
  <c r="W40" i="178" s="1"/>
  <c r="V39" i="78"/>
  <c r="S40" i="78"/>
  <c r="T39" i="78" s="1"/>
  <c r="T40" i="78" s="1"/>
  <c r="U39" i="78" s="1"/>
  <c r="U40" i="78" s="1"/>
  <c r="V40" i="78" s="1"/>
  <c r="W40" i="78" s="1"/>
  <c r="V39" i="176"/>
  <c r="S40" i="176"/>
  <c r="T39" i="176" s="1"/>
  <c r="T40" i="176" s="1"/>
  <c r="U39" i="176" s="1"/>
  <c r="U40" i="176" s="1"/>
  <c r="V40" i="176" s="1"/>
  <c r="W40" i="176" s="1"/>
  <c r="V39" i="67"/>
  <c r="S40" i="67"/>
  <c r="T39" i="67" s="1"/>
  <c r="T40" i="67" s="1"/>
  <c r="U39" i="67" s="1"/>
  <c r="U40" i="67" s="1"/>
  <c r="V40" i="67" s="1"/>
  <c r="W40" i="67" s="1"/>
  <c r="V39" i="31"/>
  <c r="S40" i="31"/>
  <c r="T39" i="31" s="1"/>
  <c r="T40" i="31" s="1"/>
  <c r="U39" i="31" s="1"/>
  <c r="U40" i="31" s="1"/>
  <c r="V40" i="31" s="1"/>
  <c r="W40" i="31" s="1"/>
  <c r="V39" i="168"/>
  <c r="S40" i="168"/>
  <c r="T39" i="168" s="1"/>
  <c r="T40" i="168" s="1"/>
  <c r="U39" i="168" s="1"/>
  <c r="U40" i="168" s="1"/>
  <c r="V40" i="168" s="1"/>
  <c r="W40" i="168" s="1"/>
  <c r="S40" i="121"/>
  <c r="T39" i="121" s="1"/>
  <c r="T40" i="121" s="1"/>
  <c r="U39" i="121" s="1"/>
  <c r="U40" i="121" s="1"/>
  <c r="V40" i="121" s="1"/>
  <c r="W40" i="121" s="1"/>
  <c r="V39" i="121"/>
  <c r="S40" i="189"/>
  <c r="T39" i="189" s="1"/>
  <c r="T40" i="189" s="1"/>
  <c r="U39" i="189" s="1"/>
  <c r="U40" i="189" s="1"/>
  <c r="V40" i="189" s="1"/>
  <c r="W40" i="189" s="1"/>
  <c r="V39" i="189"/>
  <c r="V39" i="45"/>
  <c r="S40" i="45"/>
  <c r="T39" i="45" s="1"/>
  <c r="T40" i="45" s="1"/>
  <c r="U39" i="45" s="1"/>
  <c r="U40" i="45" s="1"/>
  <c r="V40" i="45" s="1"/>
  <c r="W40" i="45" s="1"/>
  <c r="V39" i="41"/>
  <c r="S40" i="41"/>
  <c r="T39" i="41" s="1"/>
  <c r="T40" i="41" s="1"/>
  <c r="U39" i="41" s="1"/>
  <c r="U40" i="41" s="1"/>
  <c r="V40" i="41" s="1"/>
  <c r="W40" i="41" s="1"/>
  <c r="S40" i="134"/>
  <c r="T39" i="134" s="1"/>
  <c r="T40" i="134" s="1"/>
  <c r="U39" i="134" s="1"/>
  <c r="U40" i="134" s="1"/>
  <c r="V40" i="134" s="1"/>
  <c r="W40" i="134" s="1"/>
  <c r="V39" i="134"/>
  <c r="V39" i="230"/>
  <c r="S40" i="230"/>
  <c r="T39" i="230" s="1"/>
  <c r="T40" i="230" s="1"/>
  <c r="U39" i="230" s="1"/>
  <c r="U40" i="230" s="1"/>
  <c r="V40" i="230" s="1"/>
  <c r="W40" i="230" s="1"/>
  <c r="S40" i="158"/>
  <c r="T39" i="158" s="1"/>
  <c r="T40" i="158" s="1"/>
  <c r="U39" i="158" s="1"/>
  <c r="U40" i="158" s="1"/>
  <c r="V40" i="158" s="1"/>
  <c r="W40" i="158" s="1"/>
  <c r="V39" i="158"/>
  <c r="S40" i="120"/>
  <c r="T39" i="120" s="1"/>
  <c r="T40" i="120" s="1"/>
  <c r="U39" i="120" s="1"/>
  <c r="U40" i="120" s="1"/>
  <c r="V40" i="120" s="1"/>
  <c r="W40" i="120" s="1"/>
  <c r="V39" i="120"/>
  <c r="V39" i="59"/>
  <c r="S40" i="59"/>
  <c r="T39" i="59" s="1"/>
  <c r="T40" i="59" s="1"/>
  <c r="U39" i="59" s="1"/>
  <c r="U40" i="59" s="1"/>
  <c r="V40" i="59" s="1"/>
  <c r="W40" i="59" s="1"/>
  <c r="S40" i="99"/>
  <c r="T39" i="99" s="1"/>
  <c r="T40" i="99" s="1"/>
  <c r="U39" i="99" s="1"/>
  <c r="U40" i="99" s="1"/>
  <c r="V40" i="99" s="1"/>
  <c r="W40" i="99" s="1"/>
  <c r="V39" i="99"/>
  <c r="S40" i="128"/>
  <c r="T39" i="128" s="1"/>
  <c r="T40" i="128" s="1"/>
  <c r="U39" i="128" s="1"/>
  <c r="U40" i="128" s="1"/>
  <c r="V40" i="128" s="1"/>
  <c r="W40" i="128" s="1"/>
  <c r="V39" i="128"/>
  <c r="S40" i="194"/>
  <c r="T39" i="194" s="1"/>
  <c r="T40" i="194" s="1"/>
  <c r="U39" i="194" s="1"/>
  <c r="U40" i="194" s="1"/>
  <c r="V40" i="194" s="1"/>
  <c r="W40" i="194" s="1"/>
  <c r="V39" i="194"/>
  <c r="V39" i="43"/>
  <c r="S40" i="43"/>
  <c r="T39" i="43" s="1"/>
  <c r="T40" i="43" s="1"/>
  <c r="U39" i="43" s="1"/>
  <c r="U40" i="43" s="1"/>
  <c r="V40" i="43" s="1"/>
  <c r="W40" i="43" s="1"/>
  <c r="S40" i="186"/>
  <c r="T39" i="186" s="1"/>
  <c r="T40" i="186" s="1"/>
  <c r="U39" i="186" s="1"/>
  <c r="U40" i="186" s="1"/>
  <c r="V40" i="186" s="1"/>
  <c r="W40" i="186" s="1"/>
  <c r="V39" i="186"/>
  <c r="S40" i="254"/>
  <c r="T39" i="254" s="1"/>
  <c r="T40" i="254" s="1"/>
  <c r="U39" i="254" s="1"/>
  <c r="U40" i="254" s="1"/>
  <c r="V40" i="254" s="1"/>
  <c r="W40" i="254" s="1"/>
  <c r="V39" i="254"/>
  <c r="V39" i="227"/>
  <c r="S40" i="227"/>
  <c r="T39" i="227" s="1"/>
  <c r="T40" i="227" s="1"/>
  <c r="U39" i="227" s="1"/>
  <c r="U40" i="227" s="1"/>
  <c r="V40" i="227" s="1"/>
  <c r="W40" i="227" s="1"/>
  <c r="S40" i="133"/>
  <c r="T39" i="133" s="1"/>
  <c r="T40" i="133" s="1"/>
  <c r="U39" i="133" s="1"/>
  <c r="U40" i="133" s="1"/>
  <c r="V40" i="133" s="1"/>
  <c r="W40" i="133" s="1"/>
  <c r="V39" i="133"/>
  <c r="V39" i="221"/>
  <c r="S40" i="221"/>
  <c r="T39" i="221" s="1"/>
  <c r="T40" i="221" s="1"/>
  <c r="U39" i="221" s="1"/>
  <c r="U40" i="221" s="1"/>
  <c r="V40" i="221" s="1"/>
  <c r="W40" i="221" s="1"/>
  <c r="V39" i="57"/>
  <c r="S40" i="57"/>
  <c r="T39" i="57" s="1"/>
  <c r="T40" i="57" s="1"/>
  <c r="U39" i="57" s="1"/>
  <c r="U40" i="57" s="1"/>
  <c r="V40" i="57" s="1"/>
  <c r="W40" i="57" s="1"/>
  <c r="S40" i="106"/>
  <c r="T39" i="106" s="1"/>
  <c r="T40" i="106" s="1"/>
  <c r="U39" i="106" s="1"/>
  <c r="U40" i="106" s="1"/>
  <c r="V40" i="106" s="1"/>
  <c r="W40" i="106" s="1"/>
  <c r="V39" i="106"/>
  <c r="S40" i="238"/>
  <c r="T39" i="238" s="1"/>
  <c r="T40" i="238" s="1"/>
  <c r="U39" i="238" s="1"/>
  <c r="U40" i="238" s="1"/>
  <c r="V40" i="238" s="1"/>
  <c r="W40" i="238" s="1"/>
  <c r="V39" i="238"/>
  <c r="S40" i="167"/>
  <c r="T39" i="167" s="1"/>
  <c r="T40" i="167" s="1"/>
  <c r="U39" i="167" s="1"/>
  <c r="U40" i="167" s="1"/>
  <c r="V40" i="167" s="1"/>
  <c r="W40" i="167" s="1"/>
  <c r="V39" i="167"/>
  <c r="V39" i="84"/>
  <c r="S40" i="84"/>
  <c r="T39" i="84" s="1"/>
  <c r="T40" i="84" s="1"/>
  <c r="U39" i="84" s="1"/>
  <c r="U40" i="84" s="1"/>
  <c r="V40" i="84" s="1"/>
  <c r="W40" i="84" s="1"/>
  <c r="S40" i="248"/>
  <c r="T39" i="248" s="1"/>
  <c r="T40" i="248" s="1"/>
  <c r="U39" i="248" s="1"/>
  <c r="U40" i="248" s="1"/>
  <c r="V40" i="248" s="1"/>
  <c r="W40" i="248" s="1"/>
  <c r="V39" i="248"/>
  <c r="S40" i="232"/>
  <c r="T39" i="232" s="1"/>
  <c r="T40" i="232" s="1"/>
  <c r="U39" i="232" s="1"/>
  <c r="U40" i="232" s="1"/>
  <c r="V40" i="232" s="1"/>
  <c r="W40" i="232" s="1"/>
  <c r="V39" i="232"/>
  <c r="S40" i="115"/>
  <c r="T39" i="115" s="1"/>
  <c r="T40" i="115" s="1"/>
  <c r="U39" i="115" s="1"/>
  <c r="U40" i="115" s="1"/>
  <c r="V40" i="115" s="1"/>
  <c r="W40" i="115" s="1"/>
  <c r="V39" i="115"/>
  <c r="S40" i="161"/>
  <c r="T39" i="161" s="1"/>
  <c r="T40" i="161" s="1"/>
  <c r="U39" i="161" s="1"/>
  <c r="U40" i="161" s="1"/>
  <c r="V40" i="161" s="1"/>
  <c r="W40" i="161" s="1"/>
  <c r="V39" i="161"/>
  <c r="V39" i="173"/>
  <c r="S40" i="173"/>
  <c r="T39" i="173" s="1"/>
  <c r="T40" i="173" s="1"/>
  <c r="U39" i="173" s="1"/>
  <c r="U40" i="173" s="1"/>
  <c r="V40" i="173" s="1"/>
  <c r="W40" i="173" s="1"/>
  <c r="V39" i="220"/>
  <c r="S40" i="220"/>
  <c r="T39" i="220" s="1"/>
  <c r="T40" i="220" s="1"/>
  <c r="U39" i="220" s="1"/>
  <c r="U40" i="220" s="1"/>
  <c r="V40" i="220" s="1"/>
  <c r="W40" i="220" s="1"/>
  <c r="S40" i="185"/>
  <c r="T39" i="185" s="1"/>
  <c r="T40" i="185" s="1"/>
  <c r="U39" i="185" s="1"/>
  <c r="U40" i="185" s="1"/>
  <c r="V40" i="185" s="1"/>
  <c r="W40" i="185" s="1"/>
  <c r="V39" i="185"/>
  <c r="S40" i="107"/>
  <c r="T39" i="107" s="1"/>
  <c r="T40" i="107" s="1"/>
  <c r="U39" i="107" s="1"/>
  <c r="U40" i="107" s="1"/>
  <c r="V40" i="107" s="1"/>
  <c r="W40" i="107" s="1"/>
  <c r="V39" i="107"/>
  <c r="S40" i="109"/>
  <c r="T39" i="109" s="1"/>
  <c r="T40" i="109" s="1"/>
  <c r="U39" i="109" s="1"/>
  <c r="U40" i="109" s="1"/>
  <c r="V40" i="109" s="1"/>
  <c r="W40" i="109" s="1"/>
  <c r="V39" i="109"/>
  <c r="V39" i="170"/>
  <c r="S40" i="170"/>
  <c r="T39" i="170" s="1"/>
  <c r="T40" i="170" s="1"/>
  <c r="U39" i="170" s="1"/>
  <c r="U40" i="170" s="1"/>
  <c r="V40" i="170" s="1"/>
  <c r="W40" i="170" s="1"/>
  <c r="S40" i="113"/>
  <c r="T39" i="113" s="1"/>
  <c r="T40" i="113" s="1"/>
  <c r="U39" i="113" s="1"/>
  <c r="U40" i="113" s="1"/>
  <c r="V40" i="113" s="1"/>
  <c r="W40" i="113" s="1"/>
  <c r="V39" i="113"/>
  <c r="V39" i="234"/>
  <c r="S40" i="234"/>
  <c r="T39" i="234" s="1"/>
  <c r="T40" i="234" s="1"/>
  <c r="U39" i="234" s="1"/>
  <c r="U40" i="234" s="1"/>
  <c r="V40" i="234" s="1"/>
  <c r="W40" i="234" s="1"/>
  <c r="S40" i="155"/>
  <c r="T39" i="155" s="1"/>
  <c r="T40" i="155" s="1"/>
  <c r="U39" i="155" s="1"/>
  <c r="U40" i="155" s="1"/>
  <c r="V40" i="155" s="1"/>
  <c r="W40" i="155" s="1"/>
  <c r="V39" i="155"/>
  <c r="V39" i="8"/>
  <c r="S40" i="8"/>
  <c r="T39" i="8" s="1"/>
  <c r="T40" i="8" s="1"/>
  <c r="U39" i="8" s="1"/>
  <c r="U40" i="8" s="1"/>
  <c r="V40" i="8" s="1"/>
  <c r="W40" i="8" s="1"/>
  <c r="V39" i="56"/>
  <c r="S40" i="56"/>
  <c r="T39" i="56" s="1"/>
  <c r="T40" i="56" s="1"/>
  <c r="U39" i="56" s="1"/>
  <c r="U40" i="56" s="1"/>
  <c r="V40" i="56" s="1"/>
  <c r="W40" i="56" s="1"/>
  <c r="V39" i="32"/>
  <c r="S40" i="32"/>
  <c r="T39" i="32" s="1"/>
  <c r="T40" i="32" s="1"/>
  <c r="U39" i="32" s="1"/>
  <c r="U40" i="32" s="1"/>
  <c r="V40" i="32" s="1"/>
  <c r="W40" i="32" s="1"/>
  <c r="V39" i="48"/>
  <c r="S40" i="48"/>
  <c r="T39" i="48" s="1"/>
  <c r="T40" i="48" s="1"/>
  <c r="U39" i="48" s="1"/>
  <c r="U40" i="48" s="1"/>
  <c r="V40" i="48" s="1"/>
  <c r="W40" i="48" s="1"/>
  <c r="S40" i="160"/>
  <c r="T39" i="160" s="1"/>
  <c r="T40" i="160" s="1"/>
  <c r="U39" i="160" s="1"/>
  <c r="U40" i="160" s="1"/>
  <c r="V40" i="160" s="1"/>
  <c r="W40" i="160" s="1"/>
  <c r="V39" i="160"/>
  <c r="V39" i="92"/>
  <c r="S40" i="92"/>
  <c r="T39" i="92" s="1"/>
  <c r="T40" i="92" s="1"/>
  <c r="U39" i="92" s="1"/>
  <c r="U40" i="92" s="1"/>
  <c r="V40" i="92" s="1"/>
  <c r="W40" i="92" s="1"/>
  <c r="S40" i="197"/>
  <c r="T39" i="197" s="1"/>
  <c r="T40" i="197" s="1"/>
  <c r="U39" i="197" s="1"/>
  <c r="U40" i="197" s="1"/>
  <c r="V40" i="197" s="1"/>
  <c r="W40" i="197" s="1"/>
  <c r="V39" i="197"/>
  <c r="V39" i="24"/>
  <c r="S40" i="24"/>
  <c r="T39" i="24" s="1"/>
  <c r="T40" i="24" s="1"/>
  <c r="U39" i="24" s="1"/>
  <c r="U40" i="24" s="1"/>
  <c r="V40" i="24" s="1"/>
  <c r="W40" i="24" s="1"/>
  <c r="S40" i="157"/>
  <c r="T39" i="157" s="1"/>
  <c r="T40" i="157" s="1"/>
  <c r="U39" i="157" s="1"/>
  <c r="U40" i="157" s="1"/>
  <c r="V40" i="157" s="1"/>
  <c r="W40" i="157" s="1"/>
  <c r="V39" i="157"/>
  <c r="V39" i="217"/>
  <c r="S40" i="217"/>
  <c r="T39" i="217" s="1"/>
  <c r="T40" i="217" s="1"/>
  <c r="U39" i="217" s="1"/>
  <c r="U40" i="217" s="1"/>
  <c r="V40" i="217" s="1"/>
  <c r="W40" i="217" s="1"/>
  <c r="S40" i="110"/>
  <c r="T39" i="110" s="1"/>
  <c r="T40" i="110" s="1"/>
  <c r="U39" i="110" s="1"/>
  <c r="U40" i="110" s="1"/>
  <c r="V40" i="110" s="1"/>
  <c r="W40" i="110" s="1"/>
  <c r="V39" i="110"/>
  <c r="S40" i="129"/>
  <c r="T39" i="129" s="1"/>
  <c r="T40" i="129" s="1"/>
  <c r="U39" i="129" s="1"/>
  <c r="U40" i="129" s="1"/>
  <c r="V40" i="129" s="1"/>
  <c r="W40" i="129" s="1"/>
  <c r="V39" i="129"/>
  <c r="V39" i="143"/>
  <c r="S40" i="143"/>
  <c r="T39" i="143" s="1"/>
  <c r="T40" i="143" s="1"/>
  <c r="U39" i="143" s="1"/>
  <c r="U40" i="143" s="1"/>
  <c r="V40" i="143" s="1"/>
  <c r="W40" i="143" s="1"/>
  <c r="S40" i="192"/>
  <c r="T39" i="192" s="1"/>
  <c r="T40" i="192" s="1"/>
  <c r="U39" i="192" s="1"/>
  <c r="U40" i="192" s="1"/>
  <c r="V40" i="192" s="1"/>
  <c r="W40" i="192" s="1"/>
  <c r="V39" i="192"/>
  <c r="S40" i="119"/>
  <c r="T39" i="119" s="1"/>
  <c r="T40" i="119" s="1"/>
  <c r="U39" i="119" s="1"/>
  <c r="U40" i="119" s="1"/>
  <c r="V40" i="119" s="1"/>
  <c r="W40" i="119" s="1"/>
  <c r="V39" i="119"/>
  <c r="V39" i="11"/>
  <c r="S40" i="11"/>
  <c r="T39" i="11" s="1"/>
  <c r="T40" i="11" s="1"/>
  <c r="U39" i="11" s="1"/>
  <c r="U40" i="11" s="1"/>
  <c r="V40" i="11" s="1"/>
  <c r="W40" i="11" s="1"/>
  <c r="S40" i="142"/>
  <c r="T39" i="142" s="1"/>
  <c r="T40" i="142" s="1"/>
  <c r="U39" i="142" s="1"/>
  <c r="U40" i="142" s="1"/>
  <c r="V40" i="142" s="1"/>
  <c r="W40" i="142" s="1"/>
  <c r="V39" i="142"/>
  <c r="S40" i="252"/>
  <c r="T39" i="252" s="1"/>
  <c r="T40" i="252" s="1"/>
  <c r="U39" i="252" s="1"/>
  <c r="U40" i="252" s="1"/>
  <c r="V40" i="252" s="1"/>
  <c r="W40" i="252" s="1"/>
  <c r="V39" i="252"/>
  <c r="S40" i="111"/>
  <c r="T39" i="111" s="1"/>
  <c r="T40" i="111" s="1"/>
  <c r="U39" i="111" s="1"/>
  <c r="U40" i="111" s="1"/>
  <c r="V40" i="111" s="1"/>
  <c r="W40" i="111" s="1"/>
  <c r="V39" i="111"/>
  <c r="V39" i="88"/>
  <c r="S40" i="88"/>
  <c r="T39" i="88" s="1"/>
  <c r="T40" i="88" s="1"/>
  <c r="U39" i="88" s="1"/>
  <c r="U40" i="88" s="1"/>
  <c r="V40" i="88" s="1"/>
  <c r="W40" i="88" s="1"/>
  <c r="V39" i="40"/>
  <c r="S40" i="40"/>
  <c r="T39" i="40" s="1"/>
  <c r="T40" i="40" s="1"/>
  <c r="U39" i="40" s="1"/>
  <c r="U40" i="40" s="1"/>
  <c r="V40" i="40" s="1"/>
  <c r="W40" i="40" s="1"/>
  <c r="V39" i="146"/>
  <c r="S40" i="146"/>
  <c r="T39" i="146" s="1"/>
  <c r="T40" i="146" s="1"/>
  <c r="U39" i="146" s="1"/>
  <c r="U40" i="146" s="1"/>
  <c r="V40" i="146" s="1"/>
  <c r="W40" i="146" s="1"/>
  <c r="V39" i="12"/>
  <c r="S40" i="12"/>
  <c r="T39" i="12" s="1"/>
  <c r="T40" i="12" s="1"/>
  <c r="U39" i="12" s="1"/>
  <c r="U40" i="12" s="1"/>
  <c r="V40" i="12" s="1"/>
  <c r="W40" i="12" s="1"/>
  <c r="S40" i="132"/>
  <c r="T39" i="132" s="1"/>
  <c r="T40" i="132" s="1"/>
  <c r="U39" i="132" s="1"/>
  <c r="U40" i="132" s="1"/>
  <c r="V40" i="132" s="1"/>
  <c r="W40" i="132" s="1"/>
  <c r="V39" i="132"/>
  <c r="V39" i="89"/>
  <c r="S40" i="89"/>
  <c r="T39" i="89" s="1"/>
  <c r="T40" i="89" s="1"/>
  <c r="U39" i="89" s="1"/>
  <c r="U40" i="89" s="1"/>
  <c r="V40" i="89" s="1"/>
  <c r="W40" i="89" s="1"/>
  <c r="V39" i="225"/>
  <c r="S40" i="225"/>
  <c r="T39" i="225" s="1"/>
  <c r="T40" i="225" s="1"/>
  <c r="U39" i="225" s="1"/>
  <c r="U40" i="225" s="1"/>
  <c r="V40" i="225" s="1"/>
  <c r="W40" i="225" s="1"/>
  <c r="V39" i="243"/>
  <c r="S40" i="243"/>
  <c r="T39" i="243" s="1"/>
  <c r="T40" i="243" s="1"/>
  <c r="U39" i="243" s="1"/>
  <c r="U40" i="243" s="1"/>
  <c r="V40" i="243" s="1"/>
  <c r="W40" i="243" s="1"/>
  <c r="S40" i="257"/>
  <c r="T39" i="257" s="1"/>
  <c r="T40" i="257" s="1"/>
  <c r="U39" i="257" s="1"/>
  <c r="U40" i="257" s="1"/>
  <c r="V40" i="257" s="1"/>
  <c r="W40" i="257" s="1"/>
  <c r="V39" i="257"/>
  <c r="V39" i="249"/>
  <c r="S40" i="249"/>
  <c r="T39" i="249" s="1"/>
  <c r="T40" i="249" s="1"/>
  <c r="U39" i="249" s="1"/>
  <c r="U40" i="249" s="1"/>
  <c r="V40" i="249" s="1"/>
  <c r="W40" i="249" s="1"/>
  <c r="S40" i="148"/>
  <c r="T39" i="148" s="1"/>
  <c r="T40" i="148" s="1"/>
  <c r="U39" i="148" s="1"/>
  <c r="U40" i="148" s="1"/>
  <c r="V40" i="148" s="1"/>
  <c r="W40" i="148" s="1"/>
  <c r="V39" i="148"/>
  <c r="S40" i="251"/>
  <c r="T39" i="251" s="1"/>
  <c r="T40" i="251" s="1"/>
  <c r="U39" i="251" s="1"/>
  <c r="U40" i="251" s="1"/>
  <c r="V40" i="251" s="1"/>
  <c r="W40" i="251" s="1"/>
  <c r="V39" i="251"/>
  <c r="S40" i="200"/>
  <c r="T39" i="200" s="1"/>
  <c r="T40" i="200" s="1"/>
  <c r="U39" i="200" s="1"/>
  <c r="U40" i="200" s="1"/>
  <c r="V40" i="200" s="1"/>
  <c r="W40" i="200" s="1"/>
  <c r="V39" i="200"/>
  <c r="S40" i="118"/>
  <c r="T39" i="118" s="1"/>
  <c r="T40" i="118" s="1"/>
  <c r="U39" i="118" s="1"/>
  <c r="U40" i="118" s="1"/>
  <c r="V40" i="118" s="1"/>
  <c r="W40" i="118" s="1"/>
  <c r="V39" i="118"/>
  <c r="R40" i="36" l="1"/>
  <c r="S39" i="36"/>
  <c r="R40" i="23"/>
  <c r="S39" i="23"/>
  <c r="V39" i="69"/>
  <c r="S40" i="69"/>
  <c r="T39" i="69" s="1"/>
  <c r="T40" i="69" s="1"/>
  <c r="U39" i="69" s="1"/>
  <c r="U40" i="69" s="1"/>
  <c r="V40" i="69" s="1"/>
  <c r="W40" i="69" s="1"/>
  <c r="S40" i="30"/>
  <c r="T39" i="30" s="1"/>
  <c r="T40" i="30" s="1"/>
  <c r="U39" i="30" s="1"/>
  <c r="U40" i="30" s="1"/>
  <c r="V40" i="30" s="1"/>
  <c r="W40" i="30" s="1"/>
  <c r="V39" i="30"/>
  <c r="S40" i="240"/>
  <c r="T39" i="240" s="1"/>
  <c r="T40" i="240" s="1"/>
  <c r="U39" i="240" s="1"/>
  <c r="U40" i="240" s="1"/>
  <c r="V40" i="240" s="1"/>
  <c r="W40" i="240" s="1"/>
  <c r="V39" i="240"/>
  <c r="V39" i="54"/>
  <c r="S40" i="54"/>
  <c r="T39" i="54" s="1"/>
  <c r="T40" i="54" s="1"/>
  <c r="U39" i="54" s="1"/>
  <c r="U40" i="54" s="1"/>
  <c r="V40" i="54" s="1"/>
  <c r="W40" i="54" s="1"/>
  <c r="V39" i="219"/>
  <c r="S40" i="219"/>
  <c r="T39" i="219" s="1"/>
  <c r="T40" i="219" s="1"/>
  <c r="U39" i="219" s="1"/>
  <c r="U40" i="219" s="1"/>
  <c r="V40" i="219" s="1"/>
  <c r="W40" i="219" s="1"/>
  <c r="S40" i="42"/>
  <c r="T39" i="42" s="1"/>
  <c r="T40" i="42" s="1"/>
  <c r="U39" i="42" s="1"/>
  <c r="U40" i="42" s="1"/>
  <c r="V40" i="42" s="1"/>
  <c r="W40" i="42" s="1"/>
  <c r="V39" i="42"/>
  <c r="V39" i="94"/>
  <c r="S40" i="94"/>
  <c r="T39" i="94" s="1"/>
  <c r="T40" i="94" s="1"/>
  <c r="U39" i="94" s="1"/>
  <c r="U40" i="94" s="1"/>
  <c r="V40" i="94" s="1"/>
  <c r="W40" i="94" s="1"/>
  <c r="V39" i="80"/>
  <c r="S40" i="80"/>
  <c r="T39" i="80" s="1"/>
  <c r="T40" i="80" s="1"/>
  <c r="U39" i="80" s="1"/>
  <c r="U40" i="80" s="1"/>
  <c r="V40" i="80" s="1"/>
  <c r="W40" i="80" s="1"/>
  <c r="S40" i="19"/>
  <c r="T39" i="19" s="1"/>
  <c r="T40" i="19" s="1"/>
  <c r="U39" i="19" s="1"/>
  <c r="U40" i="19" s="1"/>
  <c r="V40" i="19" s="1"/>
  <c r="W40" i="19" s="1"/>
  <c r="V39" i="19"/>
  <c r="V39" i="29"/>
  <c r="S40" i="29"/>
  <c r="T39" i="29" s="1"/>
  <c r="T40" i="29" s="1"/>
  <c r="U39" i="29" s="1"/>
  <c r="U40" i="29" s="1"/>
  <c r="V40" i="29" s="1"/>
  <c r="W40" i="29" s="1"/>
  <c r="S40" i="202"/>
  <c r="T39" i="202" s="1"/>
  <c r="T40" i="202" s="1"/>
  <c r="U39" i="202" s="1"/>
  <c r="U40" i="202" s="1"/>
  <c r="V40" i="202" s="1"/>
  <c r="W40" i="202" s="1"/>
  <c r="V39" i="202"/>
  <c r="V39" i="50"/>
  <c r="S40" i="50"/>
  <c r="T39" i="50" s="1"/>
  <c r="T40" i="50" s="1"/>
  <c r="U39" i="50" s="1"/>
  <c r="U40" i="50" s="1"/>
  <c r="V40" i="50" s="1"/>
  <c r="W40" i="50" s="1"/>
  <c r="S40" i="203"/>
  <c r="T39" i="203" s="1"/>
  <c r="T40" i="203" s="1"/>
  <c r="U39" i="203" s="1"/>
  <c r="U40" i="203" s="1"/>
  <c r="V40" i="203" s="1"/>
  <c r="W40" i="203" s="1"/>
  <c r="V39" i="203"/>
  <c r="S40" i="236"/>
  <c r="T39" i="236" s="1"/>
  <c r="T40" i="236" s="1"/>
  <c r="U39" i="236" s="1"/>
  <c r="U40" i="236" s="1"/>
  <c r="V40" i="236" s="1"/>
  <c r="W40" i="236" s="1"/>
  <c r="V39" i="236"/>
  <c r="V39" i="23" l="1"/>
  <c r="S40" i="23"/>
  <c r="T39" i="23" s="1"/>
  <c r="T40" i="23" s="1"/>
  <c r="U39" i="23" s="1"/>
  <c r="U40" i="23" s="1"/>
  <c r="V40" i="23" s="1"/>
  <c r="W40" i="23" s="1"/>
  <c r="V39" i="36"/>
  <c r="S40" i="36"/>
  <c r="T39" i="36" s="1"/>
  <c r="T40" i="36" s="1"/>
  <c r="U39" i="36" s="1"/>
  <c r="U40" i="36" s="1"/>
  <c r="V40" i="36" s="1"/>
  <c r="W40" i="36" s="1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<sst xmlns="http://schemas.openxmlformats.org/spreadsheetml/2006/main" count="27090" uniqueCount="323">
  <si>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</si>
  <si>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</si>
  <si>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</si>
  <si>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</si>
  <si>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</si>
  <si>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</si>
  <si>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</si>
  <si>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</si>
  <si>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</si>
  <si>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</si>
  <si>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</si>
  <si>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</si>
  <si>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</si>
  <si>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</si>
  <si>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</si>
  <si>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</si>
  <si>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</si>
  <si>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</si>
  <si>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</si>
  <si>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</si>
  <si>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</si>
  <si>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</si>
  <si>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</si>
  <si>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</si>
  <si>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</si>
  <si>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</si>
  <si>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</si>
  <si>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</si>
  <si>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</si>
  <si>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</si>
  <si>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</si>
  <si>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</si>
  <si>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</si>
  <si>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</si>
  <si>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</si>
  <si>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</si>
  <si>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</si>
  <si>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</si>
  <si>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</si>
  <si>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</si>
  <si>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</si>
  <si>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</si>
  <si>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</si>
  <si>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</si>
  <si>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</si>
  <si>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</si>
  <si>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</si>
  <si>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</si>
  <si>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</si>
  <si>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</si>
  <si>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</si>
  <si>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</si>
  <si>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</si>
  <si>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</si>
  <si>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</si>
  <si>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</si>
  <si>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</si>
  <si>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</si>
  <si>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</si>
  <si>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</si>
  <si>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</si>
  <si>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</si>
  <si>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</si>
  <si>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2nd Quarter ended 31 December 2024 (Figures Finalised as at 2025/01/29)</t>
  </si>
  <si>
    <t>Eastern Cape: Dr Beyers Naude (EC101) - Table C7 Quarterly Budgeted Cash Flows ( Waste management                                   ) for 2nd Quarter ended 31 December 2024 (Figures Finalised as at 2025/01/29)</t>
  </si>
  <si>
    <t>Eastern Cape: Blue Crane Route (EC102) - Table C7 Quarterly Budgeted Cash Flows ( Waste management                                   ) for 2nd Quarter ended 31 December 2024 (Figures Finalised as at 2025/01/29)</t>
  </si>
  <si>
    <t>Eastern Cape: Makana (EC104) - Table C7 Quarterly Budgeted Cash Flows ( Waste management                                   ) for 2nd Quarter ended 31 December 2024 (Figures Finalised as at 2025/01/29)</t>
  </si>
  <si>
    <t>Eastern Cape: Ndlambe (EC105) - Table C7 Quarterly Budgeted Cash Flows ( Waste management                                   ) for 2nd Quarter ended 31 December 2024 (Figures Finalised as at 2025/01/29)</t>
  </si>
  <si>
    <t>Eastern Cape: Sundays River Valley (EC106) - Table C7 Quarterly Budgeted Cash Flows ( Waste management                                   ) for 2nd Quarter ended 31 December 2024 (Figures Finalised as at 2025/01/29)</t>
  </si>
  <si>
    <t>Eastern Cape: Kouga (EC108) - Table C7 Quarterly Budgeted Cash Flows ( Waste management                                   ) for 2nd Quarter ended 31 December 2024 (Figures Finalised as at 2025/01/29)</t>
  </si>
  <si>
    <t>Eastern Cape: Kou-Kamma (EC109) - Table C7 Quarterly Budgeted Cash Flows ( Waste management                                   ) for 2nd Quarter ended 31 December 2024 (Figures Finalised as at 2025/01/29)</t>
  </si>
  <si>
    <t>Eastern Cape: Sarah Baartman (DC10) - Table C7 Quarterly Budgeted Cash Flows ( Waste management                                   ) for 2nd Quarter ended 31 December 2024 (Figures Finalised as at 2025/01/29)</t>
  </si>
  <si>
    <t>Eastern Cape: Mbhashe (EC121) - Table C7 Quarterly Budgeted Cash Flows ( Waste management                                   ) for 2nd Quarter ended 31 December 2024 (Figures Finalised as at 2025/01/29)</t>
  </si>
  <si>
    <t>Eastern Cape: Mnquma (EC122) - Table C7 Quarterly Budgeted Cash Flows ( Waste management                                   ) for 2nd Quarter ended 31 December 2024 (Figures Finalised as at 2025/01/29)</t>
  </si>
  <si>
    <t>Eastern Cape: Great Kei (EC123) - Table C7 Quarterly Budgeted Cash Flows ( Waste management                                   ) for 2nd Quarter ended 31 December 2024 (Figures Finalised as at 2025/01/29)</t>
  </si>
  <si>
    <t>Eastern Cape: Amahlathi (EC124) - Table C7 Quarterly Budgeted Cash Flows ( Waste management                                   ) for 2nd Quarter ended 31 December 2024 (Figures Finalised as at 2025/01/29)</t>
  </si>
  <si>
    <t>Eastern Cape: Ngqushwa (EC126) - Table C7 Quarterly Budgeted Cash Flows ( Waste management                                   ) for 2nd Quarter ended 31 December 2024 (Figures Finalised as at 2025/01/29)</t>
  </si>
  <si>
    <t>Eastern Cape: Raymond Mhlaba (EC129) - Table C7 Quarterly Budgeted Cash Flows ( Waste management                                   ) for 2nd Quarter ended 31 December 2024 (Figures Finalised as at 2025/01/29)</t>
  </si>
  <si>
    <t>Eastern Cape: Amathole (DC12) - Table C7 Quarterly Budgeted Cash Flows ( Waste management                                   ) for 2nd Quarter ended 31 December 2024 (Figures Finalised as at 2025/01/29)</t>
  </si>
  <si>
    <t>Eastern Cape: Inxuba Yethemba (EC131) - Table C7 Quarterly Budgeted Cash Flows ( Waste management                                   ) for 2nd Quarter ended 31 December 2024 (Figures Finalised as at 2025/01/29)</t>
  </si>
  <si>
    <t>Eastern Cape: Intsika Yethu (EC135) - Table C7 Quarterly Budgeted Cash Flows ( Waste management                                   ) for 2nd Quarter ended 31 December 2024 (Figures Finalised as at 2025/01/29)</t>
  </si>
  <si>
    <t>Eastern Cape: Emalahleni (EC) (EC136) - Table C7 Quarterly Budgeted Cash Flows ( Waste management                                   ) for 2nd Quarter ended 31 December 2024 (Figures Finalised as at 2025/01/29)</t>
  </si>
  <si>
    <t>Eastern Cape: Dr. A.B. Xuma (EC137) - Table C7 Quarterly Budgeted Cash Flows ( Waste management                                   ) for 2nd Quarter ended 31 December 2024 (Figures Finalised as at 2025/01/29)</t>
  </si>
  <si>
    <t>Eastern Cape: Sakhisizwe (EC138) - Table C7 Quarterly Budgeted Cash Flows ( Waste management                                   ) for 2nd Quarter ended 31 December 2024 (Figures Finalised as at 2025/01/29)</t>
  </si>
  <si>
    <t>Eastern Cape: Enoch Mgijima (EC139) - Table C7 Quarterly Budgeted Cash Flows ( Waste management                                   ) for 2nd Quarter ended 31 December 2024 (Figures Finalised as at 2025/01/29)</t>
  </si>
  <si>
    <t>Eastern Cape: Chris Hani (DC13) - Table C7 Quarterly Budgeted Cash Flows ( Waste management                                   ) for 2nd Quarter ended 31 December 2024 (Figures Finalised as at 2025/01/29)</t>
  </si>
  <si>
    <t>Eastern Cape: Elundini (EC141) - Table C7 Quarterly Budgeted Cash Flows ( Waste management                                   ) for 2nd Quarter ended 31 December 2024 (Figures Finalised as at 2025/01/29)</t>
  </si>
  <si>
    <t>Eastern Cape: Senqu (EC142) - Table C7 Quarterly Budgeted Cash Flows ( Waste management                                   ) for 2nd Quarter ended 31 December 2024 (Figures Finalised as at 2025/01/29)</t>
  </si>
  <si>
    <t>Eastern Cape: Walter Sisulu (EC145) - Table C7 Quarterly Budgeted Cash Flows ( Waste management                                   ) for 2nd Quarter ended 31 December 2024 (Figures Finalised as at 2025/01/29)</t>
  </si>
  <si>
    <t>Eastern Cape: Joe Gqabi (DC14) - Table C7 Quarterly Budgeted Cash Flows ( Waste management                                   ) for 2nd Quarter ended 31 December 2024 (Figures Finalised as at 2025/01/29)</t>
  </si>
  <si>
    <t>Eastern Cape: Ngquza Hills (EC153) - Table C7 Quarterly Budgeted Cash Flows ( Waste management                                   ) for 2nd Quarter ended 31 December 2024 (Figures Finalised as at 2025/01/29)</t>
  </si>
  <si>
    <t>Eastern Cape: Port St Johns (EC154) - Table C7 Quarterly Budgeted Cash Flows ( Waste management                                   ) for 2nd Quarter ended 31 December 2024 (Figures Finalised as at 2025/01/29)</t>
  </si>
  <si>
    <t>Eastern Cape: Nyandeni (EC155) - Table C7 Quarterly Budgeted Cash Flows ( Waste management                                   ) for 2nd Quarter ended 31 December 2024 (Figures Finalised as at 2025/01/29)</t>
  </si>
  <si>
    <t>Eastern Cape: Mhlontlo (EC156) - Table C7 Quarterly Budgeted Cash Flows ( Waste management                                   ) for 2nd Quarter ended 31 December 2024 (Figures Finalised as at 2025/01/29)</t>
  </si>
  <si>
    <t>Eastern Cape: King Sabata Dalindyebo (EC157) - Table C7 Quarterly Budgeted Cash Flows ( Waste management                                   ) for 2nd Quarter ended 31 December 2024 (Figures Finalised as at 2025/01/29)</t>
  </si>
  <si>
    <t>Eastern Cape: O R Tambo (DC15) - Table C7 Quarterly Budgeted Cash Flows ( Waste management                                   ) for 2nd Quarter ended 31 December 2024 (Figures Finalised as at 2025/01/29)</t>
  </si>
  <si>
    <t>Eastern Cape: Matatiele (EC441) - Table C7 Quarterly Budgeted Cash Flows ( Waste management                                   ) for 2nd Quarter ended 31 December 2024 (Figures Finalised as at 2025/01/29)</t>
  </si>
  <si>
    <t>Eastern Cape: Umzimvubu (EC442) - Table C7 Quarterly Budgeted Cash Flows ( Waste management                                   ) for 2nd Quarter ended 31 December 2024 (Figures Finalised as at 2025/01/29)</t>
  </si>
  <si>
    <t>Eastern Cape: Winnie Madikizela-Mandela (EC443) - Table C7 Quarterly Budgeted Cash Flows ( Waste management                                   ) for 2nd Quarter ended 31 December 2024 (Figures Finalised as at 2025/01/29)</t>
  </si>
  <si>
    <t>Eastern Cape: Ntabankulu (EC444) - Table C7 Quarterly Budgeted Cash Flows ( Waste management                                   ) for 2nd Quarter ended 31 December 2024 (Figures Finalised as at 2025/01/29)</t>
  </si>
  <si>
    <t>Eastern Cape: Alfred Nzo (DC44) - Table C7 Quarterly Budgeted Cash Flows ( Waste management                                   ) for 2nd Quarter ended 31 December 2024 (Figures Finalised as at 2025/01/29)</t>
  </si>
  <si>
    <t>Free State: Mangaung (MAN) - Table C7 Quarterly Budgeted Cash Flows ( Waste management                                   ) for 2nd Quarter ended 31 December 2024 (Figures Finalised as at 2025/01/29)</t>
  </si>
  <si>
    <t>Free State: Letsemeng (FS161) - Table C7 Quarterly Budgeted Cash Flows ( Waste management                                   ) for 2nd Quarter ended 31 December 2024 (Figures Finalised as at 2025/01/29)</t>
  </si>
  <si>
    <t>Free State: Kopanong (FS162) - Table C7 Quarterly Budgeted Cash Flows ( Waste management                                   ) for 2nd Quarter ended 31 December 2024 (Figures Finalised as at 2025/01/29)</t>
  </si>
  <si>
    <t>Free State: Mohokare (FS163) - Table C7 Quarterly Budgeted Cash Flows ( Waste management                                   ) for 2nd Quarter ended 31 December 2024 (Figures Finalised as at 2025/01/29)</t>
  </si>
  <si>
    <t>Free State: Xhariep (DC16) - Table C7 Quarterly Budgeted Cash Flows ( Waste management                                   ) for 2nd Quarter ended 31 December 2024 (Figures Finalised as at 2025/01/29)</t>
  </si>
  <si>
    <t>Free State: Masilonyana (FS181) - Table C7 Quarterly Budgeted Cash Flows ( Waste management                                   ) for 2nd Quarter ended 31 December 2024 (Figures Finalised as at 2025/01/29)</t>
  </si>
  <si>
    <t>Free State: Tokologo (FS182) - Table C7 Quarterly Budgeted Cash Flows ( Waste management                                   ) for 2nd Quarter ended 31 December 2024 (Figures Finalised as at 2025/01/29)</t>
  </si>
  <si>
    <t>Free State: Tswelopele (FS183) - Table C7 Quarterly Budgeted Cash Flows ( Waste management                                   ) for 2nd Quarter ended 31 December 2024 (Figures Finalised as at 2025/01/29)</t>
  </si>
  <si>
    <t>Free State: Matjhabeng (FS184) - Table C7 Quarterly Budgeted Cash Flows ( Waste management                                   ) for 2nd Quarter ended 31 December 2024 (Figures Finalised as at 2025/01/29)</t>
  </si>
  <si>
    <t>Free State: Nala (FS185) - Table C7 Quarterly Budgeted Cash Flows ( Waste management                                   ) for 2nd Quarter ended 31 December 2024 (Figures Finalised as at 2025/01/29)</t>
  </si>
  <si>
    <t>Free State: Lejweleputswa (DC18) - Table C7 Quarterly Budgeted Cash Flows ( Waste management                                   ) for 2nd Quarter ended 31 December 2024 (Figures Finalised as at 2025/01/29)</t>
  </si>
  <si>
    <t>Free State: Setsoto (FS191) - Table C7 Quarterly Budgeted Cash Flows ( Waste management                                   ) for 2nd Quarter ended 31 December 2024 (Figures Finalised as at 2025/01/29)</t>
  </si>
  <si>
    <t>Free State: Dihlabeng (FS192) - Table C7 Quarterly Budgeted Cash Flows ( Waste management                                   ) for 2nd Quarter ended 31 December 2024 (Figures Finalised as at 2025/01/29)</t>
  </si>
  <si>
    <t>Free State: Nketoana (FS193) - Table C7 Quarterly Budgeted Cash Flows ( Waste management                                   ) for 2nd Quarter ended 31 December 2024 (Figures Finalised as at 2025/01/29)</t>
  </si>
  <si>
    <t>Free State: Maluti-a-Phofung (FS194) - Table C7 Quarterly Budgeted Cash Flows ( Waste management                                   ) for 2nd Quarter ended 31 December 2024 (Figures Finalised as at 2025/01/29)</t>
  </si>
  <si>
    <t>Free State: Phumelela (FS195) - Table C7 Quarterly Budgeted Cash Flows ( Waste management                                   ) for 2nd Quarter ended 31 December 2024 (Figures Finalised as at 2025/01/29)</t>
  </si>
  <si>
    <t>Free State: Mantsopa (FS196) - Table C7 Quarterly Budgeted Cash Flows ( Waste management                                   ) for 2nd Quarter ended 31 December 2024 (Figures Finalised as at 2025/01/29)</t>
  </si>
  <si>
    <t>Free State: Thabo Mofutsanyana (DC19) - Table C7 Quarterly Budgeted Cash Flows ( Waste management                                   ) for 2nd Quarter ended 31 December 2024 (Figures Finalised as at 2025/01/29)</t>
  </si>
  <si>
    <t>Free State: Moqhaka (FS201) - Table C7 Quarterly Budgeted Cash Flows ( Waste management                                   ) for 2nd Quarter ended 31 December 2024 (Figures Finalised as at 2025/01/29)</t>
  </si>
  <si>
    <t>Free State: Ngwathe (FS203) - Table C7 Quarterly Budgeted Cash Flows ( Waste management                                   ) for 2nd Quarter ended 31 December 2024 (Figures Finalised as at 2025/01/29)</t>
  </si>
  <si>
    <t>Free State: Metsimaholo (FS204) - Table C7 Quarterly Budgeted Cash Flows ( Waste management                                   ) for 2nd Quarter ended 31 December 2024 (Figures Finalised as at 2025/01/29)</t>
  </si>
  <si>
    <t>Free State: Mafube (FS205) - Table C7 Quarterly Budgeted Cash Flows ( Waste management                                   ) for 2nd Quarter ended 31 December 2024 (Figures Finalised as at 2025/01/29)</t>
  </si>
  <si>
    <t>Free State: Fezile Dabi (DC20) - Table C7 Quarterly Budgeted Cash Flows ( Waste management                                   ) for 2nd Quarter ended 31 December 2024 (Figures Finalised as at 2025/01/29)</t>
  </si>
  <si>
    <t>Gauteng: City of Ekurhuleni (EKU) - Table C7 Quarterly Budgeted Cash Flows ( Waste management                                   ) for 2nd Quarter ended 31 December 2024 (Figures Finalised as at 2025/01/29)</t>
  </si>
  <si>
    <t>Gauteng: City of Johannesburg (JHB) - Table C7 Quarterly Budgeted Cash Flows ( Waste management                                   ) for 2nd Quarter ended 31 December 2024 (Figures Finalised as at 2025/01/29)</t>
  </si>
  <si>
    <t>Gauteng: City of Tshwane (TSH) - Table C7 Quarterly Budgeted Cash Flows ( Waste management                                   ) for 2nd Quarter ended 31 December 2024 (Figures Finalised as at 2025/01/29)</t>
  </si>
  <si>
    <t>Gauteng: Emfuleni (GT421) - Table C7 Quarterly Budgeted Cash Flows ( Waste management                                   ) for 2nd Quarter ended 31 December 2024 (Figures Finalised as at 2025/01/29)</t>
  </si>
  <si>
    <t>Gauteng: Midvaal (GT422) - Table C7 Quarterly Budgeted Cash Flows ( Waste management                                   ) for 2nd Quarter ended 31 December 2024 (Figures Finalised as at 2025/01/29)</t>
  </si>
  <si>
    <t>Gauteng: Lesedi (GT423) - Table C7 Quarterly Budgeted Cash Flows ( Waste management                                   ) for 2nd Quarter ended 31 December 2024 (Figures Finalised as at 2025/01/29)</t>
  </si>
  <si>
    <t>Gauteng: Sedibeng (DC42) - Table C7 Quarterly Budgeted Cash Flows ( Waste management                                   ) for 2nd Quarter ended 31 December 2024 (Figures Finalised as at 2025/01/29)</t>
  </si>
  <si>
    <t>Gauteng: Mogale City (GT481) - Table C7 Quarterly Budgeted Cash Flows ( Waste management                                   ) for 2nd Quarter ended 31 December 2024 (Figures Finalised as at 2025/01/29)</t>
  </si>
  <si>
    <t>Gauteng: Merafong City (GT484) - Table C7 Quarterly Budgeted Cash Flows ( Waste management                                   ) for 2nd Quarter ended 31 December 2024 (Figures Finalised as at 2025/01/29)</t>
  </si>
  <si>
    <t>Gauteng: Rand West City (GT485) - Table C7 Quarterly Budgeted Cash Flows ( Waste management                                   ) for 2nd Quarter ended 31 December 2024 (Figures Finalised as at 2025/01/29)</t>
  </si>
  <si>
    <t>Gauteng: West Rand (DC48) - Table C7 Quarterly Budgeted Cash Flows ( Waste management                                   ) for 2nd Quarter ended 31 December 2024 (Figures Finalised as at 2025/01/29)</t>
  </si>
  <si>
    <t>Kwazulu-Natal: eThekwini (ETH) - Table C7 Quarterly Budgeted Cash Flows ( Waste management                                   ) for 2nd Quarter ended 31 December 2024 (Figures Finalised as at 2025/01/29)</t>
  </si>
  <si>
    <t>Kwazulu-Natal: Umdoni (KZN212) - Table C7 Quarterly Budgeted Cash Flows ( Waste management                                   ) for 2nd Quarter ended 31 December 2024 (Figures Finalised as at 2025/01/29)</t>
  </si>
  <si>
    <t>Kwazulu-Natal: Umzumbe (KZN213) - Table C7 Quarterly Budgeted Cash Flows ( Waste management                                   ) for 2nd Quarter ended 31 December 2024 (Figures Finalised as at 2025/01/29)</t>
  </si>
  <si>
    <t>Kwazulu-Natal: uMuziwabantu (KZN214) - Table C7 Quarterly Budgeted Cash Flows ( Waste management                                   ) for 2nd Quarter ended 31 December 2024 (Figures Finalised as at 2025/01/29)</t>
  </si>
  <si>
    <t>Kwazulu-Natal: Ray Nkonyeni (KZN216) - Table C7 Quarterly Budgeted Cash Flows ( Waste management                                   ) for 2nd Quarter ended 31 December 2024 (Figures Finalised as at 2025/01/29)</t>
  </si>
  <si>
    <t>Kwazulu-Natal: Ugu (DC21) - Table C7 Quarterly Budgeted Cash Flows ( Waste management                                   ) for 2nd Quarter ended 31 December 2024 (Figures Finalised as at 2025/01/29)</t>
  </si>
  <si>
    <t>Kwazulu-Natal: uMshwathi (KZN221) - Table C7 Quarterly Budgeted Cash Flows ( Waste management                                   ) for 2nd Quarter ended 31 December 2024 (Figures Finalised as at 2025/01/29)</t>
  </si>
  <si>
    <t>Kwazulu-Natal: uMngeni (KZN222) - Table C7 Quarterly Budgeted Cash Flows ( Waste management                                   ) for 2nd Quarter ended 31 December 2024 (Figures Finalised as at 2025/01/29)</t>
  </si>
  <si>
    <t>Kwazulu-Natal: Mpofana (KZN223) - Table C7 Quarterly Budgeted Cash Flows ( Waste management                                   ) for 2nd Quarter ended 31 December 2024 (Figures Finalised as at 2025/01/29)</t>
  </si>
  <si>
    <t>Kwazulu-Natal: Impendle (KZN224) - Table C7 Quarterly Budgeted Cash Flows ( Waste management                                   ) for 2nd Quarter ended 31 December 2024 (Figures Finalised as at 2025/01/29)</t>
  </si>
  <si>
    <t>Kwazulu-Natal: Msunduzi (KZN225) - Table C7 Quarterly Budgeted Cash Flows ( Waste management                                   ) for 2nd Quarter ended 31 December 2024 (Figures Finalised as at 2025/01/29)</t>
  </si>
  <si>
    <t>Kwazulu-Natal: Mkhambathini (KZN226) - Table C7 Quarterly Budgeted Cash Flows ( Waste management                                   ) for 2nd Quarter ended 31 December 2024 (Figures Finalised as at 2025/01/29)</t>
  </si>
  <si>
    <t>Kwazulu-Natal: Richmond (KZN227) - Table C7 Quarterly Budgeted Cash Flows ( Waste management                                   ) for 2nd Quarter ended 31 December 2024 (Figures Finalised as at 2025/01/29)</t>
  </si>
  <si>
    <t>Kwazulu-Natal: uMgungundlovu (DC22) - Table C7 Quarterly Budgeted Cash Flows ( Waste management                                   ) for 2nd Quarter ended 31 December 2024 (Figures Finalised as at 2025/01/29)</t>
  </si>
  <si>
    <t>Kwazulu-Natal: Okhahlamba (KZN235) - Table C7 Quarterly Budgeted Cash Flows ( Waste management                                   ) for 2nd Quarter ended 31 December 2024 (Figures Finalised as at 2025/01/29)</t>
  </si>
  <si>
    <t>Kwazulu-Natal: Inkosi Langalibalele (KZN237) - Table C7 Quarterly Budgeted Cash Flows ( Waste management                                   ) for 2nd Quarter ended 31 December 2024 (Figures Finalised as at 2025/01/29)</t>
  </si>
  <si>
    <t>Kwazulu-Natal: Alfred Duma (KZN238) - Table C7 Quarterly Budgeted Cash Flows ( Waste management                                   ) for 2nd Quarter ended 31 December 2024 (Figures Finalised as at 2025/01/29)</t>
  </si>
  <si>
    <t>Kwazulu-Natal: Uthukela (DC23) - Table C7 Quarterly Budgeted Cash Flows ( Waste management                                   ) for 2nd Quarter ended 31 December 2024 (Figures Finalised as at 2025/01/29)</t>
  </si>
  <si>
    <t>Kwazulu-Natal: Endumeni (KZN241) - Table C7 Quarterly Budgeted Cash Flows ( Waste management                                   ) for 2nd Quarter ended 31 December 2024 (Figures Finalised as at 2025/01/29)</t>
  </si>
  <si>
    <t>Kwazulu-Natal: Nquthu (KZN242) - Table C7 Quarterly Budgeted Cash Flows ( Waste management                                   ) for 2nd Quarter ended 31 December 2024 (Figures Finalised as at 2025/01/29)</t>
  </si>
  <si>
    <t>Kwazulu-Natal: Msinga (KZN244) - Table C7 Quarterly Budgeted Cash Flows ( Waste management                                   ) for 2nd Quarter ended 31 December 2024 (Figures Finalised as at 2025/01/29)</t>
  </si>
  <si>
    <t>Kwazulu-Natal: Umvoti (KZN245) - Table C7 Quarterly Budgeted Cash Flows ( Waste management                                   ) for 2nd Quarter ended 31 December 2024 (Figures Finalised as at 2025/01/29)</t>
  </si>
  <si>
    <t>Kwazulu-Natal: Umzinyathi (DC24) - Table C7 Quarterly Budgeted Cash Flows ( Waste management                                   ) for 2nd Quarter ended 31 December 2024 (Figures Finalised as at 2025/01/29)</t>
  </si>
  <si>
    <t>Kwazulu-Natal: Newcastle (KZN252) - Table C7 Quarterly Budgeted Cash Flows ( Waste management                                   ) for 2nd Quarter ended 31 December 2024 (Figures Finalised as at 2025/01/29)</t>
  </si>
  <si>
    <t>Kwazulu-Natal: Emadlangeni (KZN253) - Table C7 Quarterly Budgeted Cash Flows ( Waste management                                   ) for 2nd Quarter ended 31 December 2024 (Figures Finalised as at 2025/01/29)</t>
  </si>
  <si>
    <t>Kwazulu-Natal: Dannhauser (KZN254) - Table C7 Quarterly Budgeted Cash Flows ( Waste management                                   ) for 2nd Quarter ended 31 December 2024 (Figures Finalised as at 2025/01/29)</t>
  </si>
  <si>
    <t>Kwazulu-Natal: Amajuba (DC25) - Table C7 Quarterly Budgeted Cash Flows ( Waste management                                   ) for 2nd Quarter ended 31 December 2024 (Figures Finalised as at 2025/01/29)</t>
  </si>
  <si>
    <t>Kwazulu-Natal: eDumbe (KZN261) - Table C7 Quarterly Budgeted Cash Flows ( Waste management                                   ) for 2nd Quarter ended 31 December 2024 (Figures Finalised as at 2025/01/29)</t>
  </si>
  <si>
    <t>Kwazulu-Natal: uPhongolo (KZN262) - Table C7 Quarterly Budgeted Cash Flows ( Waste management                                   ) for 2nd Quarter ended 31 December 2024 (Figures Finalised as at 2025/01/29)</t>
  </si>
  <si>
    <t>Kwazulu-Natal: Abaqulusi (KZN263) - Table C7 Quarterly Budgeted Cash Flows ( Waste management                                   ) for 2nd Quarter ended 31 December 2024 (Figures Finalised as at 2025/01/29)</t>
  </si>
  <si>
    <t>Kwazulu-Natal: Nongoma (KZN265) - Table C7 Quarterly Budgeted Cash Flows ( Waste management                                   ) for 2nd Quarter ended 31 December 2024 (Figures Finalised as at 2025/01/29)</t>
  </si>
  <si>
    <t>Kwazulu-Natal: Ulundi (KZN266) - Table C7 Quarterly Budgeted Cash Flows ( Waste management                                   ) for 2nd Quarter ended 31 December 2024 (Figures Finalised as at 2025/01/29)</t>
  </si>
  <si>
    <t>Kwazulu-Natal: Zululand (DC26) - Table C7 Quarterly Budgeted Cash Flows ( Waste management                                   ) for 2nd Quarter ended 31 December 2024 (Figures Finalised as at 2025/01/29)</t>
  </si>
  <si>
    <t>Kwazulu-Natal: Umhlabuyalingana (KZN271) - Table C7 Quarterly Budgeted Cash Flows ( Waste management                                   ) for 2nd Quarter ended 31 December 2024 (Figures Finalised as at 2025/01/29)</t>
  </si>
  <si>
    <t>Kwazulu-Natal: Jozini (KZN272) - Table C7 Quarterly Budgeted Cash Flows ( Waste management                                   ) for 2nd Quarter ended 31 December 2024 (Figures Finalised as at 2025/01/29)</t>
  </si>
  <si>
    <t>Kwazulu-Natal: Mtubatuba (KZN275) - Table C7 Quarterly Budgeted Cash Flows ( Waste management                                   ) for 2nd Quarter ended 31 December 2024 (Figures Finalised as at 2025/01/29)</t>
  </si>
  <si>
    <t>Kwazulu-Natal: Hlabisa Big Five (KZN276) - Table C7 Quarterly Budgeted Cash Flows ( Waste management                                   ) for 2nd Quarter ended 31 December 2024 (Figures Finalised as at 2025/01/29)</t>
  </si>
  <si>
    <t>Kwazulu-Natal: Umkhanyakude (DC27) - Table C7 Quarterly Budgeted Cash Flows ( Waste management                                   ) for 2nd Quarter ended 31 December 2024 (Figures Finalised as at 2025/01/29)</t>
  </si>
  <si>
    <t>Kwazulu-Natal: Mfolozi (KZN281) - Table C7 Quarterly Budgeted Cash Flows ( Waste management                                   ) for 2nd Quarter ended 31 December 2024 (Figures Finalised as at 2025/01/29)</t>
  </si>
  <si>
    <t>Kwazulu-Natal: uMhlathuze (KZN282) - Table C7 Quarterly Budgeted Cash Flows ( Waste management                                   ) for 2nd Quarter ended 31 December 2024 (Figures Finalised as at 2025/01/29)</t>
  </si>
  <si>
    <t>Kwazulu-Natal: uMlalazi (KZN284) - Table C7 Quarterly Budgeted Cash Flows ( Waste management                                   ) for 2nd Quarter ended 31 December 2024 (Figures Finalised as at 2025/01/29)</t>
  </si>
  <si>
    <t>Kwazulu-Natal: Mthonjaneni (KZN285) - Table C7 Quarterly Budgeted Cash Flows ( Waste management                                   ) for 2nd Quarter ended 31 December 2024 (Figures Finalised as at 2025/01/29)</t>
  </si>
  <si>
    <t>Kwazulu-Natal: Nkandla (KZN286) - Table C7 Quarterly Budgeted Cash Flows ( Waste management                                   ) for 2nd Quarter ended 31 December 2024 (Figures Finalised as at 2025/01/29)</t>
  </si>
  <si>
    <t>Kwazulu-Natal: King Cetshwayo (DC28) - Table C7 Quarterly Budgeted Cash Flows ( Waste management                                   ) for 2nd Quarter ended 31 December 2024 (Figures Finalised as at 2025/01/29)</t>
  </si>
  <si>
    <t>Kwazulu-Natal: Mandeni (KZN291) - Table C7 Quarterly Budgeted Cash Flows ( Waste management                                   ) for 2nd Quarter ended 31 December 2024 (Figures Finalised as at 2025/01/29)</t>
  </si>
  <si>
    <t>Kwazulu-Natal: KwaDukuza (KZN292) - Table C7 Quarterly Budgeted Cash Flows ( Waste management                                   ) for 2nd Quarter ended 31 December 2024 (Figures Finalised as at 2025/01/29)</t>
  </si>
  <si>
    <t>Kwazulu-Natal: Ndwedwe (KZN293) - Table C7 Quarterly Budgeted Cash Flows ( Waste management                                   ) for 2nd Quarter ended 31 December 2024 (Figures Finalised as at 2025/01/29)</t>
  </si>
  <si>
    <t>Kwazulu-Natal: Maphumulo (KZN294) - Table C7 Quarterly Budgeted Cash Flows ( Waste management                                   ) for 2nd Quarter ended 31 December 2024 (Figures Finalised as at 2025/01/29)</t>
  </si>
  <si>
    <t>Kwazulu-Natal: iLembe (DC29) - Table C7 Quarterly Budgeted Cash Flows ( Waste management                                   ) for 2nd Quarter ended 31 December 2024 (Figures Finalised as at 2025/01/29)</t>
  </si>
  <si>
    <t>Kwazulu-Natal: Greater Kokstad (KZN433) - Table C7 Quarterly Budgeted Cash Flows ( Waste management                                   ) for 2nd Quarter ended 31 December 2024 (Figures Finalised as at 2025/01/29)</t>
  </si>
  <si>
    <t>Kwazulu-Natal: Johannes Phumani Phungula (KZN434) - Table C7 Quarterly Budgeted Cash Flows ( Waste management                                   ) for 2nd Quarter ended 31 December 2024 (Figures Finalised as at 2025/01/29)</t>
  </si>
  <si>
    <t>Kwazulu-Natal: Umzimkhulu (KZN435) - Table C7 Quarterly Budgeted Cash Flows ( Waste management                                   ) for 2nd Quarter ended 31 December 2024 (Figures Finalised as at 2025/01/29)</t>
  </si>
  <si>
    <t>Kwazulu-Natal: Dr Nkosazana Dlamini Zuma (KZN436) - Table C7 Quarterly Budgeted Cash Flows ( Waste management                                   ) for 2nd Quarter ended 31 December 2024 (Figures Finalised as at 2025/01/29)</t>
  </si>
  <si>
    <t>Kwazulu-Natal: Harry Gwala (DC43) - Table C7 Quarterly Budgeted Cash Flows ( Waste management                                   ) for 2nd Quarter ended 31 December 2024 (Figures Finalised as at 2025/01/29)</t>
  </si>
  <si>
    <t>Limpopo: Greater Giyani (LIM331) - Table C7 Quarterly Budgeted Cash Flows ( Waste management                                   ) for 2nd Quarter ended 31 December 2024 (Figures Finalised as at 2025/01/29)</t>
  </si>
  <si>
    <t>Limpopo: Greater Letaba (LIM332) - Table C7 Quarterly Budgeted Cash Flows ( Waste management                                   ) for 2nd Quarter ended 31 December 2024 (Figures Finalised as at 2025/01/29)</t>
  </si>
  <si>
    <t>Limpopo: Greater Tzaneen (LIM333) - Table C7 Quarterly Budgeted Cash Flows ( Waste management                                   ) for 2nd Quarter ended 31 December 2024 (Figures Finalised as at 2025/01/29)</t>
  </si>
  <si>
    <t>Limpopo: Ba-Phalaborwa (LIM334) - Table C7 Quarterly Budgeted Cash Flows ( Waste management                                   ) for 2nd Quarter ended 31 December 2024 (Figures Finalised as at 2025/01/29)</t>
  </si>
  <si>
    <t>Limpopo: Maruleng (LIM335) - Table C7 Quarterly Budgeted Cash Flows ( Waste management                                   ) for 2nd Quarter ended 31 December 2024 (Figures Finalised as at 2025/01/29)</t>
  </si>
  <si>
    <t>Limpopo: Mopani (DC33) - Table C7 Quarterly Budgeted Cash Flows ( Waste management                                   ) for 2nd Quarter ended 31 December 2024 (Figures Finalised as at 2025/01/29)</t>
  </si>
  <si>
    <t>Limpopo: Musina (LIM341) - Table C7 Quarterly Budgeted Cash Flows ( Waste management                                   ) for 2nd Quarter ended 31 December 2024 (Figures Finalised as at 2025/01/29)</t>
  </si>
  <si>
    <t>Limpopo: Thulamela (LIM343) - Table C7 Quarterly Budgeted Cash Flows ( Waste management                                   ) for 2nd Quarter ended 31 December 2024 (Figures Finalised as at 2025/01/29)</t>
  </si>
  <si>
    <t>Limpopo: Makhado (LIM344) - Table C7 Quarterly Budgeted Cash Flows ( Waste management                                   ) for 2nd Quarter ended 31 December 2024 (Figures Finalised as at 2025/01/29)</t>
  </si>
  <si>
    <t>Limpopo: Collins Chabane (LIM345) - Table C7 Quarterly Budgeted Cash Flows ( Waste management                                   ) for 2nd Quarter ended 31 December 2024 (Figures Finalised as at 2025/01/29)</t>
  </si>
  <si>
    <t>Limpopo: Vhembe (DC34) - Table C7 Quarterly Budgeted Cash Flows ( Waste management                                   ) for 2nd Quarter ended 31 December 2024 (Figures Finalised as at 2025/01/29)</t>
  </si>
  <si>
    <t>Limpopo: Blouberg (LIM351) - Table C7 Quarterly Budgeted Cash Flows ( Waste management                                   ) for 2nd Quarter ended 31 December 2024 (Figures Finalised as at 2025/01/29)</t>
  </si>
  <si>
    <t>Limpopo: Molemole (LIM353) - Table C7 Quarterly Budgeted Cash Flows ( Waste management                                   ) for 2nd Quarter ended 31 December 2024 (Figures Finalised as at 2025/01/29)</t>
  </si>
  <si>
    <t>Limpopo: Polokwane (LIM354) - Table C7 Quarterly Budgeted Cash Flows ( Waste management                                   ) for 2nd Quarter ended 31 December 2024 (Figures Finalised as at 2025/01/29)</t>
  </si>
  <si>
    <t>Limpopo: Lepelle-Nkumpi (LIM355) - Table C7 Quarterly Budgeted Cash Flows ( Waste management                                   ) for 2nd Quarter ended 31 December 2024 (Figures Finalised as at 2025/01/29)</t>
  </si>
  <si>
    <t>Limpopo: Capricorn (DC35) - Table C7 Quarterly Budgeted Cash Flows ( Waste management                                   ) for 2nd Quarter ended 31 December 2024 (Figures Finalised as at 2025/01/29)</t>
  </si>
  <si>
    <t>Limpopo: Thabazimbi (LIM361) - Table C7 Quarterly Budgeted Cash Flows ( Waste management                                   ) for 2nd Quarter ended 31 December 2024 (Figures Finalised as at 2025/01/29)</t>
  </si>
  <si>
    <t>Limpopo: Lephalale (LIM362) - Table C7 Quarterly Budgeted Cash Flows ( Waste management                                   ) for 2nd Quarter ended 31 December 2024 (Figures Finalised as at 2025/01/29)</t>
  </si>
  <si>
    <t>Limpopo: Bela Bela (LIM366) - Table C7 Quarterly Budgeted Cash Flows ( Waste management                                   ) for 2nd Quarter ended 31 December 2024 (Figures Finalised as at 2025/01/29)</t>
  </si>
  <si>
    <t>Limpopo: Mogalakwena (LIM367) - Table C7 Quarterly Budgeted Cash Flows ( Waste management                                   ) for 2nd Quarter ended 31 December 2024 (Figures Finalised as at 2025/01/29)</t>
  </si>
  <si>
    <t>Limpopo: Modimolle-Mookgopong (LIM368) - Table C7 Quarterly Budgeted Cash Flows ( Waste management                                   ) for 2nd Quarter ended 31 December 2024 (Figures Finalised as at 2025/01/29)</t>
  </si>
  <si>
    <t>Limpopo: Waterberg (DC36) - Table C7 Quarterly Budgeted Cash Flows ( Waste management                                   ) for 2nd Quarter ended 31 December 2024 (Figures Finalised as at 2025/01/29)</t>
  </si>
  <si>
    <t>Limpopo: Ephraim Mogale (LIM471) - Table C7 Quarterly Budgeted Cash Flows ( Waste management                                   ) for 2nd Quarter ended 31 December 2024 (Figures Finalised as at 2025/01/29)</t>
  </si>
  <si>
    <t>Limpopo: Elias Motsoaledi (LIM472) - Table C7 Quarterly Budgeted Cash Flows ( Waste management                                   ) for 2nd Quarter ended 31 December 2024 (Figures Finalised as at 2025/01/29)</t>
  </si>
  <si>
    <t>Limpopo: Makhuduthamaga (LIM473) - Table C7 Quarterly Budgeted Cash Flows ( Waste management                                   ) for 2nd Quarter ended 31 December 2024 (Figures Finalised as at 2025/01/29)</t>
  </si>
  <si>
    <t>Limpopo: Tubatse Fetakgomo (LIM476) - Table C7 Quarterly Budgeted Cash Flows ( Waste management                                   ) for 2nd Quarter ended 31 December 2024 (Figures Finalised as at 2025/01/29)</t>
  </si>
  <si>
    <t>Limpopo: Sekhukhune (DC47) - Table C7 Quarterly Budgeted Cash Flows ( Waste management                                   ) for 2nd Quarter ended 31 December 2024 (Figures Finalised as at 2025/01/29)</t>
  </si>
  <si>
    <t>Mpumalanga: Albert Luthuli (MP301) - Table C7 Quarterly Budgeted Cash Flows ( Waste management                                   ) for 2nd Quarter ended 31 December 2024 (Figures Finalised as at 2025/01/29)</t>
  </si>
  <si>
    <t>Mpumalanga: Msukaligwa (MP302) - Table C7 Quarterly Budgeted Cash Flows ( Waste management                                   ) for 2nd Quarter ended 31 December 2024 (Figures Finalised as at 2025/01/29)</t>
  </si>
  <si>
    <t>Mpumalanga: Mkhondo (MP303) - Table C7 Quarterly Budgeted Cash Flows ( Waste management                                   ) for 2nd Quarter ended 31 December 2024 (Figures Finalised as at 2025/01/29)</t>
  </si>
  <si>
    <t>Mpumalanga: Pixley Ka Seme (MP) (MP304) - Table C7 Quarterly Budgeted Cash Flows ( Waste management                                   ) for 2nd Quarter ended 31 December 2024 (Figures Finalised as at 2025/01/29)</t>
  </si>
  <si>
    <t>Mpumalanga: Lekwa (MP305) - Table C7 Quarterly Budgeted Cash Flows ( Waste management                                   ) for 2nd Quarter ended 31 December 2024 (Figures Finalised as at 2025/01/29)</t>
  </si>
  <si>
    <t>Mpumalanga: Dipaleseng (MP306) - Table C7 Quarterly Budgeted Cash Flows ( Waste management                                   ) for 2nd Quarter ended 31 December 2024 (Figures Finalised as at 2025/01/29)</t>
  </si>
  <si>
    <t>Mpumalanga: Govan Mbeki (MP307) - Table C7 Quarterly Budgeted Cash Flows ( Waste management                                   ) for 2nd Quarter ended 31 December 2024 (Figures Finalised as at 2025/01/29)</t>
  </si>
  <si>
    <t>Mpumalanga: Gert Sibande (DC30) - Table C7 Quarterly Budgeted Cash Flows ( Waste management                                   ) for 2nd Quarter ended 31 December 2024 (Figures Finalised as at 2025/01/29)</t>
  </si>
  <si>
    <t>Mpumalanga: Victor Khanye (MP311) - Table C7 Quarterly Budgeted Cash Flows ( Waste management                                   ) for 2nd Quarter ended 31 December 2024 (Figures Finalised as at 2025/01/29)</t>
  </si>
  <si>
    <t>Mpumalanga: Emalahleni (MP) (MP312) - Table C7 Quarterly Budgeted Cash Flows ( Waste management                                   ) for 2nd Quarter ended 31 December 2024 (Figures Finalised as at 2025/01/29)</t>
  </si>
  <si>
    <t>Mpumalanga: Steve Tshwete (MP313) - Table C7 Quarterly Budgeted Cash Flows ( Waste management                                   ) for 2nd Quarter ended 31 December 2024 (Figures Finalised as at 2025/01/29)</t>
  </si>
  <si>
    <t>Mpumalanga: Emakhazeni (MP314) - Table C7 Quarterly Budgeted Cash Flows ( Waste management                                   ) for 2nd Quarter ended 31 December 2024 (Figures Finalised as at 2025/01/29)</t>
  </si>
  <si>
    <t>Mpumalanga: Thembisile Hani (MP315) - Table C7 Quarterly Budgeted Cash Flows ( Waste management                                   ) for 2nd Quarter ended 31 December 2024 (Figures Finalised as at 2025/01/29)</t>
  </si>
  <si>
    <t>Mpumalanga: Dr J.S. Moroka (MP316) - Table C7 Quarterly Budgeted Cash Flows ( Waste management                                   ) for 2nd Quarter ended 31 December 2024 (Figures Finalised as at 2025/01/29)</t>
  </si>
  <si>
    <t>Mpumalanga: Nkangala (DC31) - Table C7 Quarterly Budgeted Cash Flows ( Waste management                                   ) for 2nd Quarter ended 31 December 2024 (Figures Finalised as at 2025/01/29)</t>
  </si>
  <si>
    <t>Mpumalanga: Thaba Chweu (MP321) - Table C7 Quarterly Budgeted Cash Flows ( Waste management                                   ) for 2nd Quarter ended 31 December 2024 (Figures Finalised as at 2025/01/29)</t>
  </si>
  <si>
    <t>Mpumalanga: Nkomazi (MP324) - Table C7 Quarterly Budgeted Cash Flows ( Waste management                                   ) for 2nd Quarter ended 31 December 2024 (Figures Finalised as at 2025/01/29)</t>
  </si>
  <si>
    <t>Mpumalanga: Bushbuckridge (MP325) - Table C7 Quarterly Budgeted Cash Flows ( Waste management                                   ) for 2nd Quarter ended 31 December 2024 (Figures Finalised as at 2025/01/29)</t>
  </si>
  <si>
    <t>Mpumalanga: City of Mbombela (MP326) - Table C7 Quarterly Budgeted Cash Flows ( Waste management                                   ) for 2nd Quarter ended 31 December 2024 (Figures Finalised as at 2025/01/29)</t>
  </si>
  <si>
    <t>Mpumalanga: Ehlanzeni (DC32) - Table C7 Quarterly Budgeted Cash Flows ( Waste management                                   ) for 2nd Quarter ended 31 December 2024 (Figures Finalised as at 2025/01/29)</t>
  </si>
  <si>
    <t>Northern Cape: Joe Morolong (NC451) - Table C7 Quarterly Budgeted Cash Flows ( Waste management                                   ) for 2nd Quarter ended 31 December 2024 (Figures Finalised as at 2025/01/29)</t>
  </si>
  <si>
    <t>Northern Cape: Ga-Segonyana (NC452) - Table C7 Quarterly Budgeted Cash Flows ( Waste management                                   ) for 2nd Quarter ended 31 December 2024 (Figures Finalised as at 2025/01/29)</t>
  </si>
  <si>
    <t>Northern Cape: Gamagara (NC453) - Table C7 Quarterly Budgeted Cash Flows ( Waste management                                   ) for 2nd Quarter ended 31 December 2024 (Figures Finalised as at 2025/01/29)</t>
  </si>
  <si>
    <t>Northern Cape: John Taolo Gaetsewe (DC45) - Table C7 Quarterly Budgeted Cash Flows ( Waste management                                   ) for 2nd Quarter ended 31 December 2024 (Figures Finalised as at 2025/01/29)</t>
  </si>
  <si>
    <t>Northern Cape: Richtersveld (NC061) - Table C7 Quarterly Budgeted Cash Flows ( Waste management                                   ) for 2nd Quarter ended 31 December 2024 (Figures Finalised as at 2025/01/29)</t>
  </si>
  <si>
    <t>Northern Cape: Nama Khoi (NC062) - Table C7 Quarterly Budgeted Cash Flows ( Waste management                                   ) for 2nd Quarter ended 31 December 2024 (Figures Finalised as at 2025/01/29)</t>
  </si>
  <si>
    <t>Northern Cape: Kamiesberg (NC064) - Table C7 Quarterly Budgeted Cash Flows ( Waste management                                   ) for 2nd Quarter ended 31 December 2024 (Figures Finalised as at 2025/01/29)</t>
  </si>
  <si>
    <t>Northern Cape: Hantam (NC065) - Table C7 Quarterly Budgeted Cash Flows ( Waste management                                   ) for 2nd Quarter ended 31 December 2024 (Figures Finalised as at 2025/01/29)</t>
  </si>
  <si>
    <t>Northern Cape: Karoo Hoogland (NC066) - Table C7 Quarterly Budgeted Cash Flows ( Waste management                                   ) for 2nd Quarter ended 31 December 2024 (Figures Finalised as at 2025/01/29)</t>
  </si>
  <si>
    <t>Northern Cape: Khai-Ma (NC067) - Table C7 Quarterly Budgeted Cash Flows ( Waste management                                   ) for 2nd Quarter ended 31 December 2024 (Figures Finalised as at 2025/01/29)</t>
  </si>
  <si>
    <t>Northern Cape: Namakwa (DC6) - Table C7 Quarterly Budgeted Cash Flows ( Waste management                                   ) for 2nd Quarter ended 31 December 2024 (Figures Finalised as at 2025/01/29)</t>
  </si>
  <si>
    <t>Northern Cape: Ubuntu (NC071) - Table C7 Quarterly Budgeted Cash Flows ( Waste management                                   ) for 2nd Quarter ended 31 December 2024 (Figures Finalised as at 2025/01/29)</t>
  </si>
  <si>
    <t>Northern Cape: Umsobomvu (NC072) - Table C7 Quarterly Budgeted Cash Flows ( Waste management                                   ) for 2nd Quarter ended 31 December 2024 (Figures Finalised as at 2025/01/29)</t>
  </si>
  <si>
    <t>Northern Cape: Emthanjeni (NC073) - Table C7 Quarterly Budgeted Cash Flows ( Waste management                                   ) for 2nd Quarter ended 31 December 2024 (Figures Finalised as at 2025/01/29)</t>
  </si>
  <si>
    <t>Northern Cape: Kareeberg (NC074) - Table C7 Quarterly Budgeted Cash Flows ( Waste management                                   ) for 2nd Quarter ended 31 December 2024 (Figures Finalised as at 2025/01/29)</t>
  </si>
  <si>
    <t>Northern Cape: Renosterberg (NC075) - Table C7 Quarterly Budgeted Cash Flows ( Waste management                                   ) for 2nd Quarter ended 31 December 2024 (Figures Finalised as at 2025/01/29)</t>
  </si>
  <si>
    <t>Northern Cape: Thembelihle (NC076) - Table C7 Quarterly Budgeted Cash Flows ( Waste management                                   ) for 2nd Quarter ended 31 December 2024 (Figures Finalised as at 2025/01/29)</t>
  </si>
  <si>
    <t>Northern Cape: Siyathemba (NC077) - Table C7 Quarterly Budgeted Cash Flows ( Waste management                                   ) for 2nd Quarter ended 31 December 2024 (Figures Finalised as at 2025/01/29)</t>
  </si>
  <si>
    <t>Northern Cape: Siyancuma (NC078) - Table C7 Quarterly Budgeted Cash Flows ( Waste management                                   ) for 2nd Quarter ended 31 December 2024 (Figures Finalised as at 2025/01/29)</t>
  </si>
  <si>
    <t>Northern Cape: Pixley Ka Seme (NC) (DC7) - Table C7 Quarterly Budgeted Cash Flows ( Waste management                                   ) for 2nd Quarter ended 31 December 2024 (Figures Finalised as at 2025/01/29)</t>
  </si>
  <si>
    <t>Northern Cape: !Kai! Garib (NC082) - Table C7 Quarterly Budgeted Cash Flows ( Waste management                                   ) for 2nd Quarter ended 31 December 2024 (Figures Finalised as at 2025/01/29)</t>
  </si>
  <si>
    <t>Northern Cape: !Kheis (NC084) - Table C7 Quarterly Budgeted Cash Flows ( Waste management                                   ) for 2nd Quarter ended 31 December 2024 (Figures Finalised as at 2025/01/29)</t>
  </si>
  <si>
    <t>Northern Cape: Tsantsabane (NC085) - Table C7 Quarterly Budgeted Cash Flows ( Waste management                                   ) for 2nd Quarter ended 31 December 2024 (Figures Finalised as at 2025/01/29)</t>
  </si>
  <si>
    <t>Northern Cape: Kgatelopele (NC086) - Table C7 Quarterly Budgeted Cash Flows ( Waste management                                   ) for 2nd Quarter ended 31 December 2024 (Figures Finalised as at 2025/01/29)</t>
  </si>
  <si>
    <t>Northern Cape: Dawid Kruiper (NC087) - Table C7 Quarterly Budgeted Cash Flows ( Waste management                                   ) for 2nd Quarter ended 31 December 2024 (Figures Finalised as at 2025/01/29)</t>
  </si>
  <si>
    <t>Northern Cape: Z F Mgcawu (DC8) - Table C7 Quarterly Budgeted Cash Flows ( Waste management                                   ) for 2nd Quarter ended 31 December 2024 (Figures Finalised as at 2025/01/29)</t>
  </si>
  <si>
    <t>Northern Cape: Sol Plaatje (NC091) - Table C7 Quarterly Budgeted Cash Flows ( Waste management                                   ) for 2nd Quarter ended 31 December 2024 (Figures Finalised as at 2025/01/29)</t>
  </si>
  <si>
    <t>Northern Cape: Dikgatlong (NC092) - Table C7 Quarterly Budgeted Cash Flows ( Waste management                                   ) for 2nd Quarter ended 31 December 2024 (Figures Finalised as at 2025/01/29)</t>
  </si>
  <si>
    <t>Northern Cape: Magareng (NC093) - Table C7 Quarterly Budgeted Cash Flows ( Waste management                                   ) for 2nd Quarter ended 31 December 2024 (Figures Finalised as at 2025/01/29)</t>
  </si>
  <si>
    <t>Northern Cape: Phokwane (NC094) - Table C7 Quarterly Budgeted Cash Flows ( Waste management                                   ) for 2nd Quarter ended 31 December 2024 (Figures Finalised as at 2025/01/29)</t>
  </si>
  <si>
    <t>Northern Cape: Frances Baard (DC9) - Table C7 Quarterly Budgeted Cash Flows ( Waste management                                   ) for 2nd Quarter ended 31 December 2024 (Figures Finalised as at 2025/01/29)</t>
  </si>
  <si>
    <t>North West: Moretele (NW371) - Table C7 Quarterly Budgeted Cash Flows ( Waste management                                   ) for 2nd Quarter ended 31 December 2024 (Figures Finalised as at 2025/01/29)</t>
  </si>
  <si>
    <t>North West: Madibeng (NW372) - Table C7 Quarterly Budgeted Cash Flows ( Waste management                                   ) for 2nd Quarter ended 31 December 2024 (Figures Finalised as at 2025/01/29)</t>
  </si>
  <si>
    <t>North West: Rustenburg (NW373) - Table C7 Quarterly Budgeted Cash Flows ( Waste management                                   ) for 2nd Quarter ended 31 December 2024 (Figures Finalised as at 2025/01/29)</t>
  </si>
  <si>
    <t>North West: Kgetlengrivier (NW374) - Table C7 Quarterly Budgeted Cash Flows ( Waste management                                   ) for 2nd Quarter ended 31 December 2024 (Figures Finalised as at 2025/01/29)</t>
  </si>
  <si>
    <t>North West: Moses Kotane (NW375) - Table C7 Quarterly Budgeted Cash Flows ( Waste management                                   ) for 2nd Quarter ended 31 December 2024 (Figures Finalised as at 2025/01/29)</t>
  </si>
  <si>
    <t>North West: Bojanala Platinum (DC37) - Table C7 Quarterly Budgeted Cash Flows ( Waste management                                   ) for 2nd Quarter ended 31 December 2024 (Figures Finalised as at 2025/01/29)</t>
  </si>
  <si>
    <t>North West: Ratlou (NW381) - Table C7 Quarterly Budgeted Cash Flows ( Waste management                                   ) for 2nd Quarter ended 31 December 2024 (Figures Finalised as at 2025/01/29)</t>
  </si>
  <si>
    <t>North West: Tswaing (NW382) - Table C7 Quarterly Budgeted Cash Flows ( Waste management                                   ) for 2nd Quarter ended 31 December 2024 (Figures Finalised as at 2025/01/29)</t>
  </si>
  <si>
    <t>North West: Mafikeng (NW383) - Table C7 Quarterly Budgeted Cash Flows ( Waste management                                   ) for 2nd Quarter ended 31 December 2024 (Figures Finalised as at 2025/01/29)</t>
  </si>
  <si>
    <t>North West: Ditsobotla (NW384) - Table C7 Quarterly Budgeted Cash Flows ( Waste management                                   ) for 2nd Quarter ended 31 December 2024 (Figures Finalised as at 2025/01/29)</t>
  </si>
  <si>
    <t>North West: Ramotshere Moiloa (NW385) - Table C7 Quarterly Budgeted Cash Flows ( Waste management                                   ) for 2nd Quarter ended 31 December 2024 (Figures Finalised as at 2025/01/29)</t>
  </si>
  <si>
    <t>North West: Ngaka Modiri Molema (DC38) - Table C7 Quarterly Budgeted Cash Flows ( Waste management                                   ) for 2nd Quarter ended 31 December 2024 (Figures Finalised as at 2025/01/29)</t>
  </si>
  <si>
    <t>North West: Naledi (NW) (NW392) - Table C7 Quarterly Budgeted Cash Flows ( Waste management                                   ) for 2nd Quarter ended 31 December 2024 (Figures Finalised as at 2025/01/29)</t>
  </si>
  <si>
    <t>North West: Mamusa (NW393) - Table C7 Quarterly Budgeted Cash Flows ( Waste management                                   ) for 2nd Quarter ended 31 December 2024 (Figures Finalised as at 2025/01/29)</t>
  </si>
  <si>
    <t>North West: Greater Taung (NW394) - Table C7 Quarterly Budgeted Cash Flows ( Waste management                                   ) for 2nd Quarter ended 31 December 2024 (Figures Finalised as at 2025/01/29)</t>
  </si>
  <si>
    <t>North West: Lekwa-Teemane (NW396) - Table C7 Quarterly Budgeted Cash Flows ( Waste management                                   ) for 2nd Quarter ended 31 December 2024 (Figures Finalised as at 2025/01/29)</t>
  </si>
  <si>
    <t>North West: Kagisano-Molopo (NW397) - Table C7 Quarterly Budgeted Cash Flows ( Waste management                                   ) for 2nd Quarter ended 31 December 2024 (Figures Finalised as at 2025/01/29)</t>
  </si>
  <si>
    <t>North West: Dr Ruth Segomotsi Mompati (DC39) - Table C7 Quarterly Budgeted Cash Flows ( Waste management                                   ) for 2nd Quarter ended 31 December 2024 (Figures Finalised as at 2025/01/29)</t>
  </si>
  <si>
    <t>North West: City of Matlosana (NW403) - Table C7 Quarterly Budgeted Cash Flows ( Waste management                                   ) for 2nd Quarter ended 31 December 2024 (Figures Finalised as at 2025/01/29)</t>
  </si>
  <si>
    <t>North West: Maquassi Hills (NW404) - Table C7 Quarterly Budgeted Cash Flows ( Waste management                                   ) for 2nd Quarter ended 31 December 2024 (Figures Finalised as at 2025/01/29)</t>
  </si>
  <si>
    <t>North West: J B Marks (NW405) - Table C7 Quarterly Budgeted Cash Flows ( Waste management                                   ) for 2nd Quarter ended 31 December 2024 (Figures Finalised as at 2025/01/29)</t>
  </si>
  <si>
    <t>North West: Dr Kenneth Kaunda (DC40) - Table C7 Quarterly Budgeted Cash Flows ( Waste management                                   ) for 2nd Quarter ended 31 December 2024 (Figures Finalised as at 2025/01/29)</t>
  </si>
  <si>
    <t>Western Cape: Cape Town (CPT) - Table C7 Quarterly Budgeted Cash Flows ( Waste management                                   ) for 2nd Quarter ended 31 December 2024 (Figures Finalised as at 2025/01/29)</t>
  </si>
  <si>
    <t>Western Cape: Matzikama (WC011) - Table C7 Quarterly Budgeted Cash Flows ( Waste management                                   ) for 2nd Quarter ended 31 December 2024 (Figures Finalised as at 2025/01/29)</t>
  </si>
  <si>
    <t>Western Cape: Cederberg (WC012) - Table C7 Quarterly Budgeted Cash Flows ( Waste management                                   ) for 2nd Quarter ended 31 December 2024 (Figures Finalised as at 2025/01/29)</t>
  </si>
  <si>
    <t>Western Cape: Bergrivier (WC013) - Table C7 Quarterly Budgeted Cash Flows ( Waste management                                   ) for 2nd Quarter ended 31 December 2024 (Figures Finalised as at 2025/01/29)</t>
  </si>
  <si>
    <t>Western Cape: Saldanha Bay (WC014) - Table C7 Quarterly Budgeted Cash Flows ( Waste management                                   ) for 2nd Quarter ended 31 December 2024 (Figures Finalised as at 2025/01/29)</t>
  </si>
  <si>
    <t>Western Cape: Swartland (WC015) - Table C7 Quarterly Budgeted Cash Flows ( Waste management                                   ) for 2nd Quarter ended 31 December 2024 (Figures Finalised as at 2025/01/29)</t>
  </si>
  <si>
    <t>Western Cape: West Coast (DC1) - Table C7 Quarterly Budgeted Cash Flows ( Waste management                                   ) for 2nd Quarter ended 31 December 2024 (Figures Finalised as at 2025/01/29)</t>
  </si>
  <si>
    <t>Western Cape: Witzenberg (WC022) - Table C7 Quarterly Budgeted Cash Flows ( Waste management                                   ) for 2nd Quarter ended 31 December 2024 (Figures Finalised as at 2025/01/29)</t>
  </si>
  <si>
    <t>Western Cape: Drakenstein (WC023) - Table C7 Quarterly Budgeted Cash Flows ( Waste management                                   ) for 2nd Quarter ended 31 December 2024 (Figures Finalised as at 2025/01/29)</t>
  </si>
  <si>
    <t>Western Cape: Stellenbosch (WC024) - Table C7 Quarterly Budgeted Cash Flows ( Waste management                                   ) for 2nd Quarter ended 31 December 2024 (Figures Finalised as at 2025/01/29)</t>
  </si>
  <si>
    <t>Western Cape: Breede Valley (WC025) - Table C7 Quarterly Budgeted Cash Flows ( Waste management                                   ) for 2nd Quarter ended 31 December 2024 (Figures Finalised as at 2025/01/29)</t>
  </si>
  <si>
    <t>Western Cape: Langeberg (WC026) - Table C7 Quarterly Budgeted Cash Flows ( Waste management                                   ) for 2nd Quarter ended 31 December 2024 (Figures Finalised as at 2025/01/29)</t>
  </si>
  <si>
    <t>Western Cape: Cape Winelands DM (DC2) - Table C7 Quarterly Budgeted Cash Flows ( Waste management                                   ) for 2nd Quarter ended 31 December 2024 (Figures Finalised as at 2025/01/29)</t>
  </si>
  <si>
    <t>Western Cape: Theewaterskloof (WC031) - Table C7 Quarterly Budgeted Cash Flows ( Waste management                                   ) for 2nd Quarter ended 31 December 2024 (Figures Finalised as at 2025/01/29)</t>
  </si>
  <si>
    <t>Western Cape: Overstrand (WC032) - Table C7 Quarterly Budgeted Cash Flows ( Waste management                                   ) for 2nd Quarter ended 31 December 2024 (Figures Finalised as at 2025/01/29)</t>
  </si>
  <si>
    <t>Western Cape: Cape Agulhas (WC033) - Table C7 Quarterly Budgeted Cash Flows ( Waste management                                   ) for 2nd Quarter ended 31 December 2024 (Figures Finalised as at 2025/01/29)</t>
  </si>
  <si>
    <t>Western Cape: Swellendam (WC034) - Table C7 Quarterly Budgeted Cash Flows ( Waste management                                   ) for 2nd Quarter ended 31 December 2024 (Figures Finalised as at 2025/01/29)</t>
  </si>
  <si>
    <t>Western Cape: Overberg (DC3) - Table C7 Quarterly Budgeted Cash Flows ( Waste management                                   ) for 2nd Quarter ended 31 December 2024 (Figures Finalised as at 2025/01/29)</t>
  </si>
  <si>
    <t>Western Cape: Kannaland (WC041) - Table C7 Quarterly Budgeted Cash Flows ( Waste management                                   ) for 2nd Quarter ended 31 December 2024 (Figures Finalised as at 2025/01/29)</t>
  </si>
  <si>
    <t>Western Cape: Hessequa (WC042) - Table C7 Quarterly Budgeted Cash Flows ( Waste management                                   ) for 2nd Quarter ended 31 December 2024 (Figures Finalised as at 2025/01/29)</t>
  </si>
  <si>
    <t>Western Cape: Mossel Bay (WC043) - Table C7 Quarterly Budgeted Cash Flows ( Waste management                                   ) for 2nd Quarter ended 31 December 2024 (Figures Finalised as at 2025/01/29)</t>
  </si>
  <si>
    <t>Western Cape: George (WC044) - Table C7 Quarterly Budgeted Cash Flows ( Waste management                                   ) for 2nd Quarter ended 31 December 2024 (Figures Finalised as at 2025/01/29)</t>
  </si>
  <si>
    <t>Western Cape: Oudtshoorn (WC045) - Table C7 Quarterly Budgeted Cash Flows ( Waste management                                   ) for 2nd Quarter ended 31 December 2024 (Figures Finalised as at 2025/01/29)</t>
  </si>
  <si>
    <t>Western Cape: Bitou (WC047) - Table C7 Quarterly Budgeted Cash Flows ( Waste management                                   ) for 2nd Quarter ended 31 December 2024 (Figures Finalised as at 2025/01/29)</t>
  </si>
  <si>
    <t>Western Cape: Knysna (WC048) - Table C7 Quarterly Budgeted Cash Flows ( Waste management                                   ) for 2nd Quarter ended 31 December 2024 (Figures Finalised as at 2025/01/29)</t>
  </si>
  <si>
    <t>Western Cape: Garden Route (DC4) - Table C7 Quarterly Budgeted Cash Flows ( Waste management                                   ) for 2nd Quarter ended 31 December 2024 (Figures Finalised as at 2025/01/29)</t>
  </si>
  <si>
    <t>Western Cape: Laingsburg (WC051) - Table C7 Quarterly Budgeted Cash Flows ( Waste management                                   ) for 2nd Quarter ended 31 December 2024 (Figures Finalised as at 2025/01/29)</t>
  </si>
  <si>
    <t>Western Cape: Prince Albert (WC052) - Table C7 Quarterly Budgeted Cash Flows ( Waste management                                   ) for 2nd Quarter ended 31 December 2024 (Figures Finalised as at 2025/01/29)</t>
  </si>
  <si>
    <t>Western Cape: Beaufort West (WC053) - Table C7 Quarterly Budgeted Cash Flows ( Waste management                                   ) for 2nd Quarter ended 31 December 2024 (Figures Finalised as at 2025/01/29)</t>
  </si>
  <si>
    <t>Western Cape: Central Karoo (DC5) - Table C7 Quarterly Budgeted Cash Flows ( Waste management                                   ) for 2nd Quarter ended 31 December 2024 (Figures Finalised as at 2025/01/29)</t>
  </si>
  <si>
    <t>Summary - Table C7 Quarterly Budgeted Cash Flows ( Waste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</si>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</sst>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14644937</v>
      </c>
      <c r="D6" s="18"/>
      <c r="E6" s="19">
        <v>18564162</v>
      </c>
      <c r="F6" s="20">
        <v>18564162</v>
      </c>
      <c r="G6" s="20"/>
      <c r="H6" s="20">
        <v>5842324</v>
      </c>
      <c r="I6" s="20">
        <v>3934868</v>
      </c>
      <c r="J6" s="20">
        <v>9777192</v>
      </c>
      <c r="K6" s="20">
        <v>14075099</v>
      </c>
      <c r="L6" s="20"/>
      <c r="M6" s="20">
        <v>16978</v>
      </c>
      <c r="N6" s="20">
        <v>14092077</v>
      </c>
      <c r="O6" s="20"/>
      <c r="P6" s="20"/>
      <c r="Q6" s="20"/>
      <c r="R6" s="20"/>
      <c r="S6" s="20"/>
      <c r="T6" s="20"/>
      <c r="U6" s="20"/>
      <c r="V6" s="20"/>
      <c r="W6" s="20">
        <v>23869269</v>
      </c>
      <c r="X6" s="20">
        <v>9282084</v>
      </c>
      <c r="Y6" s="20">
        <v>14587185</v>
      </c>
      <c r="Z6" s="21">
        <v>157.1542015780077</v>
      </c>
      <c r="AA6" s="22">
        <v>18564162</v>
      </c>
    </row>
    <row r="7" spans="1:27" x14ac:dyDescent="0.25">
      <c r="A7" s="23" t="s">
        <v>35</v>
      </c>
      <c r="B7" s="17" t="s">
        <v>32</v>
      </c>
      <c r="C7" s="18">
        <v>3748227021</v>
      </c>
      <c r="D7" s="18"/>
      <c r="E7" s="19">
        <v>6241534949</v>
      </c>
      <c r="F7" s="20">
        <v>6296045082</v>
      </c>
      <c r="G7" s="20">
        <v>156398987</v>
      </c>
      <c r="H7" s="20">
        <v>172932120</v>
      </c>
      <c r="I7" s="20">
        <v>157689406</v>
      </c>
      <c r="J7" s="20">
        <v>487020513</v>
      </c>
      <c r="K7" s="20">
        <v>415251204</v>
      </c>
      <c r="L7" s="20">
        <v>172347415</v>
      </c>
      <c r="M7" s="20">
        <v>188689007</v>
      </c>
      <c r="N7" s="20">
        <v>776287626</v>
      </c>
      <c r="O7" s="20"/>
      <c r="P7" s="20"/>
      <c r="Q7" s="20"/>
      <c r="R7" s="20"/>
      <c r="S7" s="20"/>
      <c r="T7" s="20"/>
      <c r="U7" s="20"/>
      <c r="V7" s="20"/>
      <c r="W7" s="20">
        <v>1263308139</v>
      </c>
      <c r="X7" s="20">
        <v>3071518237</v>
      </c>
      <c r="Y7" s="20">
        <v>-1808210098</v>
      </c>
      <c r="Z7" s="21">
        <v>-58.87023805419782</v>
      </c>
      <c r="AA7" s="22">
        <v>6296045082</v>
      </c>
    </row>
    <row r="8" spans="1:27" x14ac:dyDescent="0.25">
      <c r="A8" s="23" t="s">
        <v>36</v>
      </c>
      <c r="B8" s="17" t="s">
        <v>32</v>
      </c>
      <c r="C8" s="18">
        <v>27149319</v>
      </c>
      <c r="D8" s="18"/>
      <c r="E8" s="19">
        <v>73899808</v>
      </c>
      <c r="F8" s="20">
        <v>23736690</v>
      </c>
      <c r="G8" s="20">
        <v>2093788</v>
      </c>
      <c r="H8" s="20">
        <v>1822645</v>
      </c>
      <c r="I8" s="20">
        <v>1370412</v>
      </c>
      <c r="J8" s="20">
        <v>5286845</v>
      </c>
      <c r="K8" s="20">
        <v>2738734</v>
      </c>
      <c r="L8" s="20">
        <v>2305943</v>
      </c>
      <c r="M8" s="20">
        <v>1374421</v>
      </c>
      <c r="N8" s="20">
        <v>6419098</v>
      </c>
      <c r="O8" s="20"/>
      <c r="P8" s="20"/>
      <c r="Q8" s="20"/>
      <c r="R8" s="20"/>
      <c r="S8" s="20"/>
      <c r="T8" s="20"/>
      <c r="U8" s="20"/>
      <c r="V8" s="20"/>
      <c r="W8" s="20">
        <v>11705943</v>
      </c>
      <c r="X8" s="20">
        <v>-14539390</v>
      </c>
      <c r="Y8" s="20">
        <v>26245333</v>
      </c>
      <c r="Z8" s="21">
        <v>-180.51192656638278</v>
      </c>
      <c r="AA8" s="22">
        <v>23736690</v>
      </c>
    </row>
    <row r="9" spans="1:27" x14ac:dyDescent="0.25">
      <c r="A9" s="23" t="s">
        <v>37</v>
      </c>
      <c r="B9" s="17" t="s">
        <v>6</v>
      </c>
      <c r="C9" s="18">
        <v>805534420</v>
      </c>
      <c r="D9" s="18"/>
      <c r="E9" s="19">
        <v>1468428302</v>
      </c>
      <c r="F9" s="20">
        <v>1389703652</v>
      </c>
      <c r="G9" s="20">
        <v>252790398</v>
      </c>
      <c r="H9" s="20">
        <v>60306688</v>
      </c>
      <c r="I9" s="20">
        <v>3151842</v>
      </c>
      <c r="J9" s="20">
        <v>316248928</v>
      </c>
      <c r="K9" s="20">
        <v>2743392</v>
      </c>
      <c r="L9" s="20">
        <v>9630104</v>
      </c>
      <c r="M9" s="20">
        <v>147873581</v>
      </c>
      <c r="N9" s="20">
        <v>160247077</v>
      </c>
      <c r="O9" s="20"/>
      <c r="P9" s="20"/>
      <c r="Q9" s="20"/>
      <c r="R9" s="20"/>
      <c r="S9" s="20"/>
      <c r="T9" s="20"/>
      <c r="U9" s="20"/>
      <c r="V9" s="20"/>
      <c r="W9" s="20">
        <v>476496005</v>
      </c>
      <c r="X9" s="20">
        <v>771674459</v>
      </c>
      <c r="Y9" s="20">
        <v>-295178454</v>
      </c>
      <c r="Z9" s="21">
        <v>-38.251681205377309</v>
      </c>
      <c r="AA9" s="22">
        <v>1389703652</v>
      </c>
    </row>
    <row r="10" spans="1:27" x14ac:dyDescent="0.25">
      <c r="A10" s="23" t="s">
        <v>38</v>
      </c>
      <c r="B10" s="17" t="s">
        <v>6</v>
      </c>
      <c r="C10" s="18">
        <v>36024198</v>
      </c>
      <c r="D10" s="18"/>
      <c r="E10" s="19">
        <v>196629580</v>
      </c>
      <c r="F10" s="20">
        <v>196969721</v>
      </c>
      <c r="G10" s="20">
        <v>28599577</v>
      </c>
      <c r="H10" s="20"/>
      <c r="I10" s="20"/>
      <c r="J10" s="20">
        <v>28599577</v>
      </c>
      <c r="K10" s="20">
        <v>3796</v>
      </c>
      <c r="L10" s="20">
        <v>30192000</v>
      </c>
      <c r="M10" s="20">
        <v>4076289</v>
      </c>
      <c r="N10" s="20">
        <v>34272085</v>
      </c>
      <c r="O10" s="20"/>
      <c r="P10" s="20"/>
      <c r="Q10" s="20"/>
      <c r="R10" s="20"/>
      <c r="S10" s="20"/>
      <c r="T10" s="20"/>
      <c r="U10" s="20"/>
      <c r="V10" s="20"/>
      <c r="W10" s="20">
        <v>62871662</v>
      </c>
      <c r="X10" s="20">
        <v>120478278</v>
      </c>
      <c r="Y10" s="20">
        <v>-57606616</v>
      </c>
      <c r="Z10" s="21">
        <v>-47.814939718842922</v>
      </c>
      <c r="AA10" s="22">
        <v>196969721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174667517</v>
      </c>
      <c r="F11" s="20">
        <v>175765436</v>
      </c>
      <c r="G11" s="20">
        <v>272980</v>
      </c>
      <c r="H11" s="20">
        <v>616039</v>
      </c>
      <c r="I11" s="20">
        <v>46643</v>
      </c>
      <c r="J11" s="20">
        <v>935662</v>
      </c>
      <c r="K11" s="20">
        <v>468763</v>
      </c>
      <c r="L11" s="20">
        <v>735984</v>
      </c>
      <c r="M11" s="20">
        <v>841710</v>
      </c>
      <c r="N11" s="20">
        <v>2046457</v>
      </c>
      <c r="O11" s="20"/>
      <c r="P11" s="20"/>
      <c r="Q11" s="20"/>
      <c r="R11" s="20"/>
      <c r="S11" s="20"/>
      <c r="T11" s="20"/>
      <c r="U11" s="20"/>
      <c r="V11" s="20"/>
      <c r="W11" s="20">
        <v>2982119</v>
      </c>
      <c r="X11" s="20">
        <v>85977916</v>
      </c>
      <c r="Y11" s="20">
        <v>-82995797</v>
      </c>
      <c r="Z11" s="21">
        <v>-96.531529096378648</v>
      </c>
      <c r="AA11" s="22">
        <v>175765436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-1291499222</v>
      </c>
      <c r="D14" s="18"/>
      <c r="E14" s="19">
        <v>-4425601886</v>
      </c>
      <c r="F14" s="20">
        <v>-4358017474</v>
      </c>
      <c r="G14" s="20">
        <v>-166874006</v>
      </c>
      <c r="H14" s="20">
        <v>-127456371</v>
      </c>
      <c r="I14" s="20">
        <v>-175547118</v>
      </c>
      <c r="J14" s="20">
        <v>-469877495</v>
      </c>
      <c r="K14" s="20">
        <v>-173169163</v>
      </c>
      <c r="L14" s="20">
        <v>-167653546</v>
      </c>
      <c r="M14" s="20">
        <v>-201951898</v>
      </c>
      <c r="N14" s="20">
        <v>-542774607</v>
      </c>
      <c r="O14" s="20"/>
      <c r="P14" s="20"/>
      <c r="Q14" s="20"/>
      <c r="R14" s="20"/>
      <c r="S14" s="20"/>
      <c r="T14" s="20"/>
      <c r="U14" s="20"/>
      <c r="V14" s="20"/>
      <c r="W14" s="20">
        <v>-1012652102</v>
      </c>
      <c r="X14" s="20">
        <v>-2295344802</v>
      </c>
      <c r="Y14" s="20">
        <v>1282692700</v>
      </c>
      <c r="Z14" s="21">
        <v>-55.882353661304087</v>
      </c>
      <c r="AA14" s="22">
        <v>-4358017474</v>
      </c>
    </row>
    <row r="15" spans="1:27" x14ac:dyDescent="0.25">
      <c r="A15" s="23" t="s">
        <v>43</v>
      </c>
      <c r="B15" s="17" t="s">
        <v>32</v>
      </c>
      <c r="C15" s="18">
        <v>-1503191</v>
      </c>
      <c r="D15" s="18"/>
      <c r="E15" s="19">
        <v>-45548536</v>
      </c>
      <c r="F15" s="20">
        <v>-44975903</v>
      </c>
      <c r="G15" s="20">
        <v>-61</v>
      </c>
      <c r="H15" s="20"/>
      <c r="I15" s="20"/>
      <c r="J15" s="20">
        <v>-61</v>
      </c>
      <c r="K15" s="20">
        <v>-50532</v>
      </c>
      <c r="L15" s="20">
        <v>-143449</v>
      </c>
      <c r="M15" s="20">
        <v>-952498</v>
      </c>
      <c r="N15" s="20">
        <v>-1146479</v>
      </c>
      <c r="O15" s="20"/>
      <c r="P15" s="20"/>
      <c r="Q15" s="20"/>
      <c r="R15" s="20"/>
      <c r="S15" s="20"/>
      <c r="T15" s="20"/>
      <c r="U15" s="20"/>
      <c r="V15" s="20"/>
      <c r="W15" s="20">
        <v>-1146540</v>
      </c>
      <c r="X15" s="20">
        <v>-22133882</v>
      </c>
      <c r="Y15" s="20">
        <v>20987342</v>
      </c>
      <c r="Z15" s="21">
        <v>-94.81997780597186</v>
      </c>
      <c r="AA15" s="22">
        <v>-44975903</v>
      </c>
    </row>
    <row r="16" spans="1:27" x14ac:dyDescent="0.25">
      <c r="A16" s="23" t="s">
        <v>44</v>
      </c>
      <c r="B16" s="17" t="s">
        <v>6</v>
      </c>
      <c r="C16" s="18">
        <v>-480007</v>
      </c>
      <c r="D16" s="18"/>
      <c r="E16" s="19">
        <v>-23097149</v>
      </c>
      <c r="F16" s="20">
        <v>-21933522</v>
      </c>
      <c r="G16" s="20">
        <v>-78900</v>
      </c>
      <c r="H16" s="20">
        <v>-68620</v>
      </c>
      <c r="I16" s="20">
        <v>-78287</v>
      </c>
      <c r="J16" s="20">
        <v>-225807</v>
      </c>
      <c r="K16" s="20">
        <v>-44460</v>
      </c>
      <c r="L16" s="20">
        <v>-51220</v>
      </c>
      <c r="M16" s="20">
        <v>-83250</v>
      </c>
      <c r="N16" s="20">
        <v>-178930</v>
      </c>
      <c r="O16" s="20"/>
      <c r="P16" s="20"/>
      <c r="Q16" s="20"/>
      <c r="R16" s="20"/>
      <c r="S16" s="20"/>
      <c r="T16" s="20"/>
      <c r="U16" s="20"/>
      <c r="V16" s="20"/>
      <c r="W16" s="20">
        <v>-404737</v>
      </c>
      <c r="X16" s="20">
        <v>-10475174</v>
      </c>
      <c r="Y16" s="20">
        <v>10070437</v>
      </c>
      <c r="Z16" s="21">
        <v>-96.136226472228529</v>
      </c>
      <c r="AA16" s="22">
        <v>-21933522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3338097475</v>
      </c>
      <c r="D17" s="26">
        <f>SUM(D6:D16)</f>
        <v>0</v>
      </c>
      <c r="E17" s="27">
        <f t="shared" si="0"/>
        <v>3679476747</v>
      </c>
      <c r="F17" s="28">
        <f t="shared" si="0"/>
        <v>3675857844</v>
      </c>
      <c r="G17" s="28">
        <f t="shared" si="0"/>
        <v>273202763</v>
      </c>
      <c r="H17" s="28">
        <f t="shared" si="0"/>
        <v>113994825</v>
      </c>
      <c r="I17" s="28">
        <f t="shared" si="0"/>
        <v>-9432234</v>
      </c>
      <c r="J17" s="28">
        <f t="shared" si="0"/>
        <v>377765354</v>
      </c>
      <c r="K17" s="28">
        <f t="shared" si="0"/>
        <v>262016833</v>
      </c>
      <c r="L17" s="28">
        <f t="shared" si="0"/>
        <v>47363231</v>
      </c>
      <c r="M17" s="28">
        <f t="shared" si="0"/>
        <v>139884340</v>
      </c>
      <c r="N17" s="28">
        <f t="shared" si="0"/>
        <v>449264404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827029758</v>
      </c>
      <c r="X17" s="28">
        <f t="shared" si="0"/>
        <v>1716437726</v>
      </c>
      <c r="Y17" s="28">
        <f t="shared" si="0"/>
        <v>-889407968</v>
      </c>
      <c r="Z17" s="29">
        <f>+IF(X17&lt;&gt;0,+(Y17/X17)*100,0)</f>
        <v>-51.817083400554431</v>
      </c>
      <c r="AA17" s="30">
        <f>SUM(AA6:AA16)</f>
        <v>3675857844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-320981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-457404909</v>
      </c>
      <c r="D26" s="18"/>
      <c r="E26" s="19">
        <v>-860179735</v>
      </c>
      <c r="F26" s="20">
        <v>-939435959</v>
      </c>
      <c r="G26" s="20">
        <v>-49045450</v>
      </c>
      <c r="H26" s="20">
        <v>-22267272</v>
      </c>
      <c r="I26" s="20">
        <v>-55980015</v>
      </c>
      <c r="J26" s="20">
        <v>-127292737</v>
      </c>
      <c r="K26" s="20">
        <v>-55465061</v>
      </c>
      <c r="L26" s="20">
        <v>-97882818</v>
      </c>
      <c r="M26" s="20">
        <v>-96274246</v>
      </c>
      <c r="N26" s="20">
        <v>-249622125</v>
      </c>
      <c r="O26" s="20"/>
      <c r="P26" s="20"/>
      <c r="Q26" s="20"/>
      <c r="R26" s="20"/>
      <c r="S26" s="20"/>
      <c r="T26" s="20"/>
      <c r="U26" s="20"/>
      <c r="V26" s="20"/>
      <c r="W26" s="20">
        <v>-376914862</v>
      </c>
      <c r="X26" s="20">
        <v>-476071272</v>
      </c>
      <c r="Y26" s="20">
        <v>99156410</v>
      </c>
      <c r="Z26" s="21">
        <v>-20.82805996325693</v>
      </c>
      <c r="AA26" s="22">
        <v>-939435959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-457725890</v>
      </c>
      <c r="D27" s="26">
        <f>SUM(D21:D26)</f>
        <v>0</v>
      </c>
      <c r="E27" s="27">
        <f t="shared" si="1"/>
        <v>-860179735</v>
      </c>
      <c r="F27" s="28">
        <f t="shared" si="1"/>
        <v>-939435959</v>
      </c>
      <c r="G27" s="28">
        <f t="shared" si="1"/>
        <v>-49045450</v>
      </c>
      <c r="H27" s="28">
        <f t="shared" si="1"/>
        <v>-22267272</v>
      </c>
      <c r="I27" s="28">
        <f t="shared" si="1"/>
        <v>-55980015</v>
      </c>
      <c r="J27" s="28">
        <f t="shared" si="1"/>
        <v>-127292737</v>
      </c>
      <c r="K27" s="28">
        <f t="shared" si="1"/>
        <v>-55465061</v>
      </c>
      <c r="L27" s="28">
        <f t="shared" si="1"/>
        <v>-97882818</v>
      </c>
      <c r="M27" s="28">
        <f t="shared" si="1"/>
        <v>-96274246</v>
      </c>
      <c r="N27" s="28">
        <f t="shared" si="1"/>
        <v>-249622125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-376914862</v>
      </c>
      <c r="X27" s="28">
        <f t="shared" si="1"/>
        <v>-476071272</v>
      </c>
      <c r="Y27" s="28">
        <f t="shared" si="1"/>
        <v>99156410</v>
      </c>
      <c r="Z27" s="29">
        <f>+IF(X27&lt;&gt;0,+(Y27/X27)*100,0)</f>
        <v>-20.82805996325693</v>
      </c>
      <c r="AA27" s="30">
        <f>SUM(AA21:AA26)</f>
        <v>-939435959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198</v>
      </c>
      <c r="D32" s="18"/>
      <c r="E32" s="19">
        <v>220575909</v>
      </c>
      <c r="F32" s="20">
        <v>220575909</v>
      </c>
      <c r="G32" s="20">
        <v>21000000</v>
      </c>
      <c r="H32" s="20">
        <v>21000000</v>
      </c>
      <c r="I32" s="20">
        <v>21000000</v>
      </c>
      <c r="J32" s="20">
        <v>63000000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63000000</v>
      </c>
      <c r="X32" s="20">
        <v>110287956</v>
      </c>
      <c r="Y32" s="20">
        <v>-47287956</v>
      </c>
      <c r="Z32" s="21">
        <v>-42.87680877864851</v>
      </c>
      <c r="AA32" s="22">
        <v>220575909</v>
      </c>
    </row>
    <row r="33" spans="1:27" x14ac:dyDescent="0.25">
      <c r="A33" s="23" t="s">
        <v>56</v>
      </c>
      <c r="B33" s="17" t="s">
        <v>32</v>
      </c>
      <c r="C33" s="18">
        <v>2974789</v>
      </c>
      <c r="D33" s="18"/>
      <c r="E33" s="19">
        <v>774013</v>
      </c>
      <c r="F33" s="20">
        <v>774013</v>
      </c>
      <c r="G33" s="20">
        <v>68484</v>
      </c>
      <c r="H33" s="36">
        <v>67813</v>
      </c>
      <c r="I33" s="36">
        <v>44757</v>
      </c>
      <c r="J33" s="36">
        <v>181054</v>
      </c>
      <c r="K33" s="20">
        <v>121248</v>
      </c>
      <c r="L33" s="20">
        <v>79042</v>
      </c>
      <c r="M33" s="20">
        <v>73634</v>
      </c>
      <c r="N33" s="20">
        <v>273924</v>
      </c>
      <c r="O33" s="36"/>
      <c r="P33" s="36"/>
      <c r="Q33" s="36"/>
      <c r="R33" s="20"/>
      <c r="S33" s="20"/>
      <c r="T33" s="20"/>
      <c r="U33" s="20"/>
      <c r="V33" s="36"/>
      <c r="W33" s="36">
        <v>454978</v>
      </c>
      <c r="X33" s="36">
        <v>375000</v>
      </c>
      <c r="Y33" s="20">
        <v>79978</v>
      </c>
      <c r="Z33" s="21">
        <v>21.327466666666666</v>
      </c>
      <c r="AA33" s="22">
        <v>774013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-19384954</v>
      </c>
      <c r="D35" s="18"/>
      <c r="E35" s="19">
        <v>-25173363</v>
      </c>
      <c r="F35" s="20">
        <v>-10797366</v>
      </c>
      <c r="G35" s="20">
        <v>-1367007</v>
      </c>
      <c r="H35" s="20">
        <v>-1332597</v>
      </c>
      <c r="I35" s="20">
        <v>-1339684</v>
      </c>
      <c r="J35" s="20">
        <v>-4039288</v>
      </c>
      <c r="K35" s="20">
        <v>-1334222</v>
      </c>
      <c r="L35" s="20">
        <v>-1344268</v>
      </c>
      <c r="M35" s="20">
        <v>-2354465</v>
      </c>
      <c r="N35" s="20">
        <v>-5032955</v>
      </c>
      <c r="O35" s="20"/>
      <c r="P35" s="20"/>
      <c r="Q35" s="20"/>
      <c r="R35" s="20"/>
      <c r="S35" s="20"/>
      <c r="T35" s="20"/>
      <c r="U35" s="20"/>
      <c r="V35" s="20"/>
      <c r="W35" s="20">
        <v>-9072243</v>
      </c>
      <c r="X35" s="20">
        <v>-4541765</v>
      </c>
      <c r="Y35" s="20">
        <v>-4530478</v>
      </c>
      <c r="Z35" s="21">
        <v>99.751484279789906</v>
      </c>
      <c r="AA35" s="22">
        <v>-10797366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-16409967</v>
      </c>
      <c r="D36" s="26">
        <f>SUM(D31:D35)</f>
        <v>0</v>
      </c>
      <c r="E36" s="27">
        <f t="shared" si="2"/>
        <v>196176559</v>
      </c>
      <c r="F36" s="28">
        <f t="shared" si="2"/>
        <v>210552556</v>
      </c>
      <c r="G36" s="28">
        <f t="shared" si="2"/>
        <v>19701477</v>
      </c>
      <c r="H36" s="28">
        <f t="shared" si="2"/>
        <v>19735216</v>
      </c>
      <c r="I36" s="28">
        <f t="shared" si="2"/>
        <v>19705073</v>
      </c>
      <c r="J36" s="28">
        <f t="shared" si="2"/>
        <v>59141766</v>
      </c>
      <c r="K36" s="28">
        <f t="shared" si="2"/>
        <v>-1212974</v>
      </c>
      <c r="L36" s="28">
        <f t="shared" si="2"/>
        <v>-1265226</v>
      </c>
      <c r="M36" s="28">
        <f t="shared" si="2"/>
        <v>-2280831</v>
      </c>
      <c r="N36" s="28">
        <f t="shared" si="2"/>
        <v>-4759031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54382735</v>
      </c>
      <c r="X36" s="28">
        <f t="shared" si="2"/>
        <v>106121191</v>
      </c>
      <c r="Y36" s="28">
        <f t="shared" si="2"/>
        <v>-51738456</v>
      </c>
      <c r="Z36" s="29">
        <f>+IF(X36&lt;&gt;0,+(Y36/X36)*100,0)</f>
        <v>-48.754123010172393</v>
      </c>
      <c r="AA36" s="30">
        <f>SUM(AA31:AA35)</f>
        <v>210552556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2863961618</v>
      </c>
      <c r="D38" s="32">
        <f>+D17+D27+D36</f>
        <v>0</v>
      </c>
      <c r="E38" s="33">
        <f t="shared" si="3"/>
        <v>3015473571</v>
      </c>
      <c r="F38" s="2">
        <f t="shared" si="3"/>
        <v>2946974441</v>
      </c>
      <c r="G38" s="2">
        <f t="shared" si="3"/>
        <v>243858790</v>
      </c>
      <c r="H38" s="2">
        <f t="shared" si="3"/>
        <v>111462769</v>
      </c>
      <c r="I38" s="2">
        <f t="shared" si="3"/>
        <v>-45707176</v>
      </c>
      <c r="J38" s="2">
        <f t="shared" si="3"/>
        <v>309614383</v>
      </c>
      <c r="K38" s="2">
        <f t="shared" si="3"/>
        <v>205338798</v>
      </c>
      <c r="L38" s="2">
        <f t="shared" si="3"/>
        <v>-51784813</v>
      </c>
      <c r="M38" s="2">
        <f t="shared" si="3"/>
        <v>41329263</v>
      </c>
      <c r="N38" s="2">
        <f t="shared" si="3"/>
        <v>194883248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504497631</v>
      </c>
      <c r="X38" s="2">
        <f t="shared" si="3"/>
        <v>1346487645</v>
      </c>
      <c r="Y38" s="2">
        <f t="shared" si="3"/>
        <v>-841990014</v>
      </c>
      <c r="Z38" s="34">
        <f>+IF(X38&lt;&gt;0,+(Y38/X38)*100,0)</f>
        <v>-62.532323792692502</v>
      </c>
      <c r="AA38" s="35">
        <f>+AA17+AA27+AA36</f>
        <v>2946974441</v>
      </c>
    </row>
    <row r="39" spans="1:27" x14ac:dyDescent="0.25">
      <c r="A39" s="23" t="s">
        <v>60</v>
      </c>
      <c r="B39" s="17"/>
      <c r="C39" s="32">
        <v>2613762478</v>
      </c>
      <c r="D39" s="32"/>
      <c r="E39" s="33">
        <v>1370008886</v>
      </c>
      <c r="F39" s="2">
        <v>1426641724</v>
      </c>
      <c r="G39" s="2">
        <v>5306638881</v>
      </c>
      <c r="H39" s="2">
        <f>+G40+H60</f>
        <v>5393049979</v>
      </c>
      <c r="I39" s="2">
        <f>+H40+I60</f>
        <v>5329621794</v>
      </c>
      <c r="J39" s="2">
        <f>+G39</f>
        <v>5306638881</v>
      </c>
      <c r="K39" s="2">
        <f>+I40+K60</f>
        <v>5266808668</v>
      </c>
      <c r="L39" s="2">
        <f>+K40+L60</f>
        <v>5532555219</v>
      </c>
      <c r="M39" s="2">
        <f>+L40+M60</f>
        <v>5480770406</v>
      </c>
      <c r="N39" s="2">
        <f>+K39</f>
        <v>5266808668</v>
      </c>
      <c r="O39" s="2">
        <f>+M40+O60</f>
        <v>5522099669</v>
      </c>
      <c r="P39" s="2">
        <f>+O40+P60</f>
        <v>5522099669</v>
      </c>
      <c r="Q39" s="2">
        <f>+P40+Q60</f>
        <v>5522099669</v>
      </c>
      <c r="R39" s="2">
        <f>+O39</f>
        <v>5522099669</v>
      </c>
      <c r="S39" s="2">
        <f>+Q40+S60</f>
        <v>5522099669</v>
      </c>
      <c r="T39" s="2">
        <f>+S40+T60</f>
        <v>5522099669</v>
      </c>
      <c r="U39" s="2">
        <f>+T40+U60</f>
        <v>5522099669</v>
      </c>
      <c r="V39" s="2">
        <f>+S39</f>
        <v>5522099669</v>
      </c>
      <c r="W39" s="2">
        <f>+G39</f>
        <v>5306638881</v>
      </c>
      <c r="X39" s="2">
        <v>1426642558</v>
      </c>
      <c r="Y39" s="2">
        <f>+W39-X39</f>
        <v>3879996323</v>
      </c>
      <c r="Z39" s="34">
        <f>+IF(X39&lt;&gt;0,+(Y39/X39)*100,0)</f>
        <v>271.96695494906157</v>
      </c>
      <c r="AA39" s="35">
        <v>1426641724</v>
      </c>
    </row>
    <row r="40" spans="1:27" x14ac:dyDescent="0.25">
      <c r="A40" s="41" t="s">
        <v>62</v>
      </c>
      <c r="B40" s="42" t="s">
        <v>61</v>
      </c>
      <c r="C40" s="43">
        <f>+C38+C39</f>
        <v>5477724096</v>
      </c>
      <c r="D40" s="43">
        <f t="shared" ref="D40:AA40" si="4">+D38+D39</f>
        <v>0</v>
      </c>
      <c r="E40" s="44">
        <f t="shared" si="4"/>
        <v>4385482457</v>
      </c>
      <c r="F40" s="45">
        <f t="shared" si="4"/>
        <v>4373616165</v>
      </c>
      <c r="G40" s="45">
        <f t="shared" si="4"/>
        <v>5550497671</v>
      </c>
      <c r="H40" s="45">
        <f t="shared" si="4"/>
        <v>5504512748</v>
      </c>
      <c r="I40" s="45">
        <f t="shared" si="4"/>
        <v>5283914618</v>
      </c>
      <c r="J40" s="45">
        <f>+I40</f>
        <v>5283914618</v>
      </c>
      <c r="K40" s="45">
        <f t="shared" si="4"/>
        <v>5472147466</v>
      </c>
      <c r="L40" s="45">
        <f t="shared" si="4"/>
        <v>5480770406</v>
      </c>
      <c r="M40" s="45">
        <f t="shared" si="4"/>
        <v>5522099669</v>
      </c>
      <c r="N40" s="45">
        <f>+M40</f>
        <v>5522099669</v>
      </c>
      <c r="O40" s="45">
        <f t="shared" si="4"/>
        <v>5522099669</v>
      </c>
      <c r="P40" s="45">
        <f t="shared" si="4"/>
        <v>5522099669</v>
      </c>
      <c r="Q40" s="45">
        <f t="shared" si="4"/>
        <v>5522099669</v>
      </c>
      <c r="R40" s="45">
        <f>+Q40</f>
        <v>5522099669</v>
      </c>
      <c r="S40" s="45">
        <f t="shared" si="4"/>
        <v>5522099669</v>
      </c>
      <c r="T40" s="45">
        <f t="shared" si="4"/>
        <v>5522099669</v>
      </c>
      <c r="U40" s="45">
        <f t="shared" si="4"/>
        <v>5522099669</v>
      </c>
      <c r="V40" s="45">
        <f>+U40</f>
        <v>5522099669</v>
      </c>
      <c r="W40" s="45">
        <f>+V40</f>
        <v>5522099669</v>
      </c>
      <c r="X40" s="45">
        <f t="shared" si="4"/>
        <v>2773130203</v>
      </c>
      <c r="Y40" s="45">
        <f t="shared" si="4"/>
        <v>3038006309</v>
      </c>
      <c r="Z40" s="46">
        <f>+IF(X40&lt;&gt;0,+(Y40/X40)*100,0)</f>
        <v>109.55152072244768</v>
      </c>
      <c r="AA40" s="47">
        <f t="shared" si="4"/>
        <v>4373616165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5306638881</v>
      </c>
      <c r="H60">
        <v>-157447692</v>
      </c>
      <c r="I60">
        <v>-174890954</v>
      </c>
      <c r="J60">
        <v>5306638881</v>
      </c>
      <c r="K60">
        <v>-17105950</v>
      </c>
      <c r="L60">
        <v>60407753</v>
      </c>
      <c r="N60">
        <v>-17105950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330538630</v>
      </c>
      <c r="F7" s="20">
        <v>330538630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165269316</v>
      </c>
      <c r="Y7" s="20">
        <v>-165269316</v>
      </c>
      <c r="Z7" s="21">
        <v>-100</v>
      </c>
      <c r="AA7" s="22">
        <v>330538630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10243870</v>
      </c>
      <c r="F8" s="20">
        <v>10243870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5121936</v>
      </c>
      <c r="Y8" s="20">
        <v>-5121936</v>
      </c>
      <c r="Z8" s="21">
        <v>-100</v>
      </c>
      <c r="AA8" s="22">
        <v>10243870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91754000</v>
      </c>
      <c r="F9" s="20">
        <v>91754000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45877002</v>
      </c>
      <c r="Y9" s="20">
        <v>-45877002</v>
      </c>
      <c r="Z9" s="21">
        <v>-100</v>
      </c>
      <c r="AA9" s="22">
        <v>91754000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70591160</v>
      </c>
      <c r="F11" s="20">
        <v>70591160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35295582</v>
      </c>
      <c r="Y11" s="20">
        <v>-35295582</v>
      </c>
      <c r="Z11" s="21">
        <v>-100</v>
      </c>
      <c r="AA11" s="22">
        <v>70591160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-290421</v>
      </c>
      <c r="D14" s="18"/>
      <c r="E14" s="19">
        <v>-426410800</v>
      </c>
      <c r="F14" s="20">
        <v>-426410800</v>
      </c>
      <c r="G14" s="20"/>
      <c r="H14" s="20">
        <v>290421</v>
      </c>
      <c r="I14" s="20"/>
      <c r="J14" s="20">
        <v>290421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290421</v>
      </c>
      <c r="X14" s="20">
        <v>-213205410</v>
      </c>
      <c r="Y14" s="20">
        <v>213495831</v>
      </c>
      <c r="Z14" s="21">
        <v>-100.13621652471201</v>
      </c>
      <c r="AA14" s="22">
        <v>-426410800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-290421</v>
      </c>
      <c r="D17" s="26">
        <f>SUM(D6:D16)</f>
        <v>0</v>
      </c>
      <c r="E17" s="27">
        <f t="shared" si="0"/>
        <v>76716860</v>
      </c>
      <c r="F17" s="28">
        <f t="shared" si="0"/>
        <v>76716860</v>
      </c>
      <c r="G17" s="28">
        <f t="shared" si="0"/>
        <v>0</v>
      </c>
      <c r="H17" s="28">
        <f t="shared" si="0"/>
        <v>290421</v>
      </c>
      <c r="I17" s="28">
        <f t="shared" si="0"/>
        <v>0</v>
      </c>
      <c r="J17" s="28">
        <f t="shared" si="0"/>
        <v>290421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290421</v>
      </c>
      <c r="X17" s="28">
        <f t="shared" si="0"/>
        <v>38358426</v>
      </c>
      <c r="Y17" s="28">
        <f t="shared" si="0"/>
        <v>-38068005</v>
      </c>
      <c r="Z17" s="29">
        <f>+IF(X17&lt;&gt;0,+(Y17/X17)*100,0)</f>
        <v>-99.242875607043928</v>
      </c>
      <c r="AA17" s="30">
        <f>SUM(AA6:AA16)</f>
        <v>76716860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-290421</v>
      </c>
      <c r="D38" s="32">
        <f>+D17+D27+D36</f>
        <v>0</v>
      </c>
      <c r="E38" s="33">
        <f t="shared" si="3"/>
        <v>76716860</v>
      </c>
      <c r="F38" s="2">
        <f t="shared" si="3"/>
        <v>76716860</v>
      </c>
      <c r="G38" s="2">
        <f t="shared" si="3"/>
        <v>0</v>
      </c>
      <c r="H38" s="2">
        <f t="shared" si="3"/>
        <v>290421</v>
      </c>
      <c r="I38" s="2">
        <f t="shared" si="3"/>
        <v>0</v>
      </c>
      <c r="J38" s="2">
        <f t="shared" si="3"/>
        <v>290421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290421</v>
      </c>
      <c r="X38" s="2">
        <f t="shared" si="3"/>
        <v>38358426</v>
      </c>
      <c r="Y38" s="2">
        <f t="shared" si="3"/>
        <v>-38068005</v>
      </c>
      <c r="Z38" s="34">
        <f>+IF(X38&lt;&gt;0,+(Y38/X38)*100,0)</f>
        <v>-99.242875607043928</v>
      </c>
      <c r="AA38" s="35">
        <f>+AA17+AA27+AA36</f>
        <v>76716860</v>
      </c>
    </row>
    <row r="39" spans="1:27" x14ac:dyDescent="0.25">
      <c r="A39" s="23" t="s">
        <v>60</v>
      </c>
      <c r="B39" s="17"/>
      <c r="C39" s="32">
        <v>60</v>
      </c>
      <c r="D39" s="32"/>
      <c r="E39" s="33"/>
      <c r="F39" s="2"/>
      <c r="G39" s="2"/>
      <c r="H39" s="2">
        <f>+G40+H60</f>
        <v>0</v>
      </c>
      <c r="I39" s="2">
        <f>+H40+I60</f>
        <v>290481</v>
      </c>
      <c r="J39" s="2">
        <f>+G39</f>
        <v>0</v>
      </c>
      <c r="K39" s="2">
        <f>+I40+K60</f>
        <v>290481</v>
      </c>
      <c r="L39" s="2">
        <f>+K40+L60</f>
        <v>290481</v>
      </c>
      <c r="M39" s="2">
        <f>+L40+M60</f>
        <v>290481</v>
      </c>
      <c r="N39" s="2">
        <f>+K39</f>
        <v>290481</v>
      </c>
      <c r="O39" s="2">
        <f>+M40+O60</f>
        <v>290481</v>
      </c>
      <c r="P39" s="2">
        <f>+O40+P60</f>
        <v>290481</v>
      </c>
      <c r="Q39" s="2">
        <f>+P40+Q60</f>
        <v>290481</v>
      </c>
      <c r="R39" s="2">
        <f>+O39</f>
        <v>290481</v>
      </c>
      <c r="S39" s="2">
        <f>+Q40+S60</f>
        <v>290481</v>
      </c>
      <c r="T39" s="2">
        <f>+S40+T60</f>
        <v>290481</v>
      </c>
      <c r="U39" s="2">
        <f>+T40+U60</f>
        <v>290481</v>
      </c>
      <c r="V39" s="2">
        <f>+S39</f>
        <v>290481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-290361</v>
      </c>
      <c r="D40" s="43">
        <f t="shared" ref="D40:AA40" si="4">+D38+D39</f>
        <v>0</v>
      </c>
      <c r="E40" s="44">
        <f t="shared" si="4"/>
        <v>76716860</v>
      </c>
      <c r="F40" s="45">
        <f t="shared" si="4"/>
        <v>76716860</v>
      </c>
      <c r="G40" s="45">
        <f t="shared" si="4"/>
        <v>0</v>
      </c>
      <c r="H40" s="45">
        <f t="shared" si="4"/>
        <v>290421</v>
      </c>
      <c r="I40" s="45">
        <f t="shared" si="4"/>
        <v>290481</v>
      </c>
      <c r="J40" s="45">
        <f>+I40</f>
        <v>290481</v>
      </c>
      <c r="K40" s="45">
        <f t="shared" si="4"/>
        <v>290481</v>
      </c>
      <c r="L40" s="45">
        <f t="shared" si="4"/>
        <v>290481</v>
      </c>
      <c r="M40" s="45">
        <f t="shared" si="4"/>
        <v>290481</v>
      </c>
      <c r="N40" s="45">
        <f>+M40</f>
        <v>290481</v>
      </c>
      <c r="O40" s="45">
        <f t="shared" si="4"/>
        <v>290481</v>
      </c>
      <c r="P40" s="45">
        <f t="shared" si="4"/>
        <v>290481</v>
      </c>
      <c r="Q40" s="45">
        <f t="shared" si="4"/>
        <v>290481</v>
      </c>
      <c r="R40" s="45">
        <f>+Q40</f>
        <v>290481</v>
      </c>
      <c r="S40" s="45">
        <f t="shared" si="4"/>
        <v>290481</v>
      </c>
      <c r="T40" s="45">
        <f t="shared" si="4"/>
        <v>290481</v>
      </c>
      <c r="U40" s="45">
        <f t="shared" si="4"/>
        <v>290481</v>
      </c>
      <c r="V40" s="45">
        <f>+U40</f>
        <v>290481</v>
      </c>
      <c r="W40" s="45">
        <f>+V40</f>
        <v>290481</v>
      </c>
      <c r="X40" s="45">
        <f t="shared" si="4"/>
        <v>38358426</v>
      </c>
      <c r="Y40" s="45">
        <f t="shared" si="4"/>
        <v>-38068005</v>
      </c>
      <c r="Z40" s="46">
        <f>+IF(X40&lt;&gt;0,+(Y40/X40)*100,0)</f>
        <v>-99.242875607043928</v>
      </c>
      <c r="AA40" s="47">
        <f t="shared" si="4"/>
        <v>76716860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12816</v>
      </c>
      <c r="D7" s="18"/>
      <c r="E7" s="19">
        <v>45915039</v>
      </c>
      <c r="F7" s="20">
        <v>45915039</v>
      </c>
      <c r="G7" s="20">
        <v>473</v>
      </c>
      <c r="H7" s="20">
        <v>1539</v>
      </c>
      <c r="I7" s="20">
        <v>1302</v>
      </c>
      <c r="J7" s="20">
        <v>3314</v>
      </c>
      <c r="K7" s="20">
        <v>1065</v>
      </c>
      <c r="L7" s="20">
        <v>2870</v>
      </c>
      <c r="M7" s="20">
        <v>1894</v>
      </c>
      <c r="N7" s="20">
        <v>5829</v>
      </c>
      <c r="O7" s="20"/>
      <c r="P7" s="20"/>
      <c r="Q7" s="20"/>
      <c r="R7" s="20"/>
      <c r="S7" s="20"/>
      <c r="T7" s="20"/>
      <c r="U7" s="20"/>
      <c r="V7" s="20"/>
      <c r="W7" s="20">
        <v>9143</v>
      </c>
      <c r="X7" s="20">
        <v>22957656</v>
      </c>
      <c r="Y7" s="20">
        <v>-22948513</v>
      </c>
      <c r="Z7" s="21">
        <v>-99.960174505620259</v>
      </c>
      <c r="AA7" s="22">
        <v>45915039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-7085022</v>
      </c>
      <c r="D14" s="18"/>
      <c r="E14" s="19">
        <v>-22108471</v>
      </c>
      <c r="F14" s="20">
        <v>-22108471</v>
      </c>
      <c r="G14" s="20">
        <v>-2400894</v>
      </c>
      <c r="H14" s="20">
        <v>-160356</v>
      </c>
      <c r="I14" s="20">
        <v>145553</v>
      </c>
      <c r="J14" s="20">
        <v>-2415697</v>
      </c>
      <c r="K14" s="20">
        <v>-358454</v>
      </c>
      <c r="L14" s="20">
        <v>-11269</v>
      </c>
      <c r="M14" s="20">
        <v>-18963</v>
      </c>
      <c r="N14" s="20">
        <v>-388686</v>
      </c>
      <c r="O14" s="20"/>
      <c r="P14" s="20"/>
      <c r="Q14" s="20"/>
      <c r="R14" s="20"/>
      <c r="S14" s="20"/>
      <c r="T14" s="20"/>
      <c r="U14" s="20"/>
      <c r="V14" s="20"/>
      <c r="W14" s="20">
        <v>-2804383</v>
      </c>
      <c r="X14" s="20">
        <v>-11054310</v>
      </c>
      <c r="Y14" s="20">
        <v>8249927</v>
      </c>
      <c r="Z14" s="21">
        <v>-74.630863436976171</v>
      </c>
      <c r="AA14" s="22">
        <v>-22108471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-7072206</v>
      </c>
      <c r="D17" s="26">
        <f>SUM(D6:D16)</f>
        <v>0</v>
      </c>
      <c r="E17" s="27">
        <f t="shared" si="0"/>
        <v>23806568</v>
      </c>
      <c r="F17" s="28">
        <f t="shared" si="0"/>
        <v>23806568</v>
      </c>
      <c r="G17" s="28">
        <f t="shared" si="0"/>
        <v>-2400421</v>
      </c>
      <c r="H17" s="28">
        <f t="shared" si="0"/>
        <v>-158817</v>
      </c>
      <c r="I17" s="28">
        <f t="shared" si="0"/>
        <v>146855</v>
      </c>
      <c r="J17" s="28">
        <f t="shared" si="0"/>
        <v>-2412383</v>
      </c>
      <c r="K17" s="28">
        <f t="shared" si="0"/>
        <v>-357389</v>
      </c>
      <c r="L17" s="28">
        <f t="shared" si="0"/>
        <v>-8399</v>
      </c>
      <c r="M17" s="28">
        <f t="shared" si="0"/>
        <v>-17069</v>
      </c>
      <c r="N17" s="28">
        <f t="shared" si="0"/>
        <v>-382857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-2795240</v>
      </c>
      <c r="X17" s="28">
        <f t="shared" si="0"/>
        <v>11903346</v>
      </c>
      <c r="Y17" s="28">
        <f t="shared" si="0"/>
        <v>-14698586</v>
      </c>
      <c r="Z17" s="29">
        <f>+IF(X17&lt;&gt;0,+(Y17/X17)*100,0)</f>
        <v>-123.48280895136543</v>
      </c>
      <c r="AA17" s="30">
        <f>SUM(AA6:AA16)</f>
        <v>23806568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3121092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3121092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-3951114</v>
      </c>
      <c r="D38" s="32">
        <f>+D17+D27+D36</f>
        <v>0</v>
      </c>
      <c r="E38" s="33">
        <f t="shared" si="3"/>
        <v>23806568</v>
      </c>
      <c r="F38" s="2">
        <f t="shared" si="3"/>
        <v>23806568</v>
      </c>
      <c r="G38" s="2">
        <f t="shared" si="3"/>
        <v>-2400421</v>
      </c>
      <c r="H38" s="2">
        <f t="shared" si="3"/>
        <v>-158817</v>
      </c>
      <c r="I38" s="2">
        <f t="shared" si="3"/>
        <v>146855</v>
      </c>
      <c r="J38" s="2">
        <f t="shared" si="3"/>
        <v>-2412383</v>
      </c>
      <c r="K38" s="2">
        <f t="shared" si="3"/>
        <v>-357389</v>
      </c>
      <c r="L38" s="2">
        <f t="shared" si="3"/>
        <v>-8399</v>
      </c>
      <c r="M38" s="2">
        <f t="shared" si="3"/>
        <v>-17069</v>
      </c>
      <c r="N38" s="2">
        <f t="shared" si="3"/>
        <v>-382857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-2795240</v>
      </c>
      <c r="X38" s="2">
        <f t="shared" si="3"/>
        <v>11903346</v>
      </c>
      <c r="Y38" s="2">
        <f t="shared" si="3"/>
        <v>-14698586</v>
      </c>
      <c r="Z38" s="34">
        <f>+IF(X38&lt;&gt;0,+(Y38/X38)*100,0)</f>
        <v>-123.48280895136543</v>
      </c>
      <c r="AA38" s="35">
        <f>+AA17+AA27+AA36</f>
        <v>23806568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-2400421</v>
      </c>
      <c r="I39" s="2">
        <f>+H40+I60</f>
        <v>-2559238</v>
      </c>
      <c r="J39" s="2">
        <f>+G39</f>
        <v>0</v>
      </c>
      <c r="K39" s="2">
        <f>+I40+K60</f>
        <v>-2412383</v>
      </c>
      <c r="L39" s="2">
        <f>+K40+L60</f>
        <v>-2769772</v>
      </c>
      <c r="M39" s="2">
        <f>+L40+M60</f>
        <v>-2778171</v>
      </c>
      <c r="N39" s="2">
        <f>+K39</f>
        <v>-2412383</v>
      </c>
      <c r="O39" s="2">
        <f>+M40+O60</f>
        <v>-2795240</v>
      </c>
      <c r="P39" s="2">
        <f>+O40+P60</f>
        <v>-2795240</v>
      </c>
      <c r="Q39" s="2">
        <f>+P40+Q60</f>
        <v>-2795240</v>
      </c>
      <c r="R39" s="2">
        <f>+O39</f>
        <v>-2795240</v>
      </c>
      <c r="S39" s="2">
        <f>+Q40+S60</f>
        <v>-2795240</v>
      </c>
      <c r="T39" s="2">
        <f>+S40+T60</f>
        <v>-2795240</v>
      </c>
      <c r="U39" s="2">
        <f>+T40+U60</f>
        <v>-2795240</v>
      </c>
      <c r="V39" s="2">
        <f>+S39</f>
        <v>-2795240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-3951114</v>
      </c>
      <c r="D40" s="43">
        <f t="shared" ref="D40:AA40" si="4">+D38+D39</f>
        <v>0</v>
      </c>
      <c r="E40" s="44">
        <f t="shared" si="4"/>
        <v>23806568</v>
      </c>
      <c r="F40" s="45">
        <f t="shared" si="4"/>
        <v>23806568</v>
      </c>
      <c r="G40" s="45">
        <f t="shared" si="4"/>
        <v>-2400421</v>
      </c>
      <c r="H40" s="45">
        <f t="shared" si="4"/>
        <v>-2559238</v>
      </c>
      <c r="I40" s="45">
        <f t="shared" si="4"/>
        <v>-2412383</v>
      </c>
      <c r="J40" s="45">
        <f>+I40</f>
        <v>-2412383</v>
      </c>
      <c r="K40" s="45">
        <f t="shared" si="4"/>
        <v>-2769772</v>
      </c>
      <c r="L40" s="45">
        <f t="shared" si="4"/>
        <v>-2778171</v>
      </c>
      <c r="M40" s="45">
        <f t="shared" si="4"/>
        <v>-2795240</v>
      </c>
      <c r="N40" s="45">
        <f>+M40</f>
        <v>-2795240</v>
      </c>
      <c r="O40" s="45">
        <f t="shared" si="4"/>
        <v>-2795240</v>
      </c>
      <c r="P40" s="45">
        <f t="shared" si="4"/>
        <v>-2795240</v>
      </c>
      <c r="Q40" s="45">
        <f t="shared" si="4"/>
        <v>-2795240</v>
      </c>
      <c r="R40" s="45">
        <f>+Q40</f>
        <v>-2795240</v>
      </c>
      <c r="S40" s="45">
        <f t="shared" si="4"/>
        <v>-2795240</v>
      </c>
      <c r="T40" s="45">
        <f t="shared" si="4"/>
        <v>-2795240</v>
      </c>
      <c r="U40" s="45">
        <f t="shared" si="4"/>
        <v>-2795240</v>
      </c>
      <c r="V40" s="45">
        <f>+U40</f>
        <v>-2795240</v>
      </c>
      <c r="W40" s="45">
        <f>+V40</f>
        <v>-2795240</v>
      </c>
      <c r="X40" s="45">
        <f t="shared" si="4"/>
        <v>11903346</v>
      </c>
      <c r="Y40" s="45">
        <f t="shared" si="4"/>
        <v>-14698586</v>
      </c>
      <c r="Z40" s="46">
        <f>+IF(X40&lt;&gt;0,+(Y40/X40)*100,0)</f>
        <v>-123.48280895136543</v>
      </c>
      <c r="AA40" s="47">
        <f t="shared" si="4"/>
        <v>23806568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8518886</v>
      </c>
      <c r="F9" s="20">
        <v>8518886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4259442</v>
      </c>
      <c r="Y9" s="20">
        <v>-4259442</v>
      </c>
      <c r="Z9" s="21">
        <v>-100</v>
      </c>
      <c r="AA9" s="22">
        <v>8518886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-424907</v>
      </c>
      <c r="D14" s="18"/>
      <c r="E14" s="19"/>
      <c r="F14" s="20"/>
      <c r="G14" s="20"/>
      <c r="H14" s="20">
        <v>-32879</v>
      </c>
      <c r="I14" s="20">
        <v>-38126</v>
      </c>
      <c r="J14" s="20">
        <v>-71005</v>
      </c>
      <c r="K14" s="20">
        <v>-95149</v>
      </c>
      <c r="L14" s="20"/>
      <c r="M14" s="20">
        <v>-19811</v>
      </c>
      <c r="N14" s="20">
        <v>-114960</v>
      </c>
      <c r="O14" s="20"/>
      <c r="P14" s="20"/>
      <c r="Q14" s="20"/>
      <c r="R14" s="20"/>
      <c r="S14" s="20"/>
      <c r="T14" s="20"/>
      <c r="U14" s="20"/>
      <c r="V14" s="20"/>
      <c r="W14" s="20">
        <v>-185965</v>
      </c>
      <c r="X14" s="20"/>
      <c r="Y14" s="20">
        <v>-185965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-424907</v>
      </c>
      <c r="D17" s="26">
        <f>SUM(D6:D16)</f>
        <v>0</v>
      </c>
      <c r="E17" s="27">
        <f t="shared" si="0"/>
        <v>8518886</v>
      </c>
      <c r="F17" s="28">
        <f t="shared" si="0"/>
        <v>8518886</v>
      </c>
      <c r="G17" s="28">
        <f t="shared" si="0"/>
        <v>0</v>
      </c>
      <c r="H17" s="28">
        <f t="shared" si="0"/>
        <v>-32879</v>
      </c>
      <c r="I17" s="28">
        <f t="shared" si="0"/>
        <v>-38126</v>
      </c>
      <c r="J17" s="28">
        <f t="shared" si="0"/>
        <v>-71005</v>
      </c>
      <c r="K17" s="28">
        <f t="shared" si="0"/>
        <v>-95149</v>
      </c>
      <c r="L17" s="28">
        <f t="shared" si="0"/>
        <v>0</v>
      </c>
      <c r="M17" s="28">
        <f t="shared" si="0"/>
        <v>-19811</v>
      </c>
      <c r="N17" s="28">
        <f t="shared" si="0"/>
        <v>-114960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-185965</v>
      </c>
      <c r="X17" s="28">
        <f t="shared" si="0"/>
        <v>4259442</v>
      </c>
      <c r="Y17" s="28">
        <f t="shared" si="0"/>
        <v>-4445407</v>
      </c>
      <c r="Z17" s="29">
        <f>+IF(X17&lt;&gt;0,+(Y17/X17)*100,0)</f>
        <v>-104.36594746448009</v>
      </c>
      <c r="AA17" s="30">
        <f>SUM(AA6:AA16)</f>
        <v>8518886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-3268815</v>
      </c>
      <c r="D26" s="18"/>
      <c r="E26" s="19">
        <v>-2338303</v>
      </c>
      <c r="F26" s="20">
        <v>-2338303</v>
      </c>
      <c r="G26" s="20"/>
      <c r="H26" s="20">
        <v>-344345</v>
      </c>
      <c r="I26" s="20"/>
      <c r="J26" s="20">
        <v>-344345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-344345</v>
      </c>
      <c r="X26" s="20">
        <v>-1169142</v>
      </c>
      <c r="Y26" s="20">
        <v>824797</v>
      </c>
      <c r="Z26" s="21">
        <v>-70.547204702251733</v>
      </c>
      <c r="AA26" s="22">
        <v>-2338303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-3268815</v>
      </c>
      <c r="D27" s="26">
        <f>SUM(D21:D26)</f>
        <v>0</v>
      </c>
      <c r="E27" s="27">
        <f t="shared" si="1"/>
        <v>-2338303</v>
      </c>
      <c r="F27" s="28">
        <f t="shared" si="1"/>
        <v>-2338303</v>
      </c>
      <c r="G27" s="28">
        <f t="shared" si="1"/>
        <v>0</v>
      </c>
      <c r="H27" s="28">
        <f t="shared" si="1"/>
        <v>-344345</v>
      </c>
      <c r="I27" s="28">
        <f t="shared" si="1"/>
        <v>0</v>
      </c>
      <c r="J27" s="28">
        <f t="shared" si="1"/>
        <v>-344345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-344345</v>
      </c>
      <c r="X27" s="28">
        <f t="shared" si="1"/>
        <v>-1169142</v>
      </c>
      <c r="Y27" s="28">
        <f t="shared" si="1"/>
        <v>824797</v>
      </c>
      <c r="Z27" s="29">
        <f>+IF(X27&lt;&gt;0,+(Y27/X27)*100,0)</f>
        <v>-70.547204702251733</v>
      </c>
      <c r="AA27" s="30">
        <f>SUM(AA21:AA26)</f>
        <v>-2338303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-3693722</v>
      </c>
      <c r="D38" s="32">
        <f>+D17+D27+D36</f>
        <v>0</v>
      </c>
      <c r="E38" s="33">
        <f t="shared" si="3"/>
        <v>6180583</v>
      </c>
      <c r="F38" s="2">
        <f t="shared" si="3"/>
        <v>6180583</v>
      </c>
      <c r="G38" s="2">
        <f t="shared" si="3"/>
        <v>0</v>
      </c>
      <c r="H38" s="2">
        <f t="shared" si="3"/>
        <v>-377224</v>
      </c>
      <c r="I38" s="2">
        <f t="shared" si="3"/>
        <v>-38126</v>
      </c>
      <c r="J38" s="2">
        <f t="shared" si="3"/>
        <v>-415350</v>
      </c>
      <c r="K38" s="2">
        <f t="shared" si="3"/>
        <v>-95149</v>
      </c>
      <c r="L38" s="2">
        <f t="shared" si="3"/>
        <v>0</v>
      </c>
      <c r="M38" s="2">
        <f t="shared" si="3"/>
        <v>-19811</v>
      </c>
      <c r="N38" s="2">
        <f t="shared" si="3"/>
        <v>-114960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-530310</v>
      </c>
      <c r="X38" s="2">
        <f t="shared" si="3"/>
        <v>3090300</v>
      </c>
      <c r="Y38" s="2">
        <f t="shared" si="3"/>
        <v>-3620610</v>
      </c>
      <c r="Z38" s="34">
        <f>+IF(X38&lt;&gt;0,+(Y38/X38)*100,0)</f>
        <v>-117.1604698572954</v>
      </c>
      <c r="AA38" s="35">
        <f>+AA17+AA27+AA36</f>
        <v>6180583</v>
      </c>
    </row>
    <row r="39" spans="1:27" x14ac:dyDescent="0.25">
      <c r="A39" s="23" t="s">
        <v>60</v>
      </c>
      <c r="B39" s="17"/>
      <c r="C39" s="32">
        <v>-871991</v>
      </c>
      <c r="D39" s="32"/>
      <c r="E39" s="33"/>
      <c r="F39" s="2"/>
      <c r="G39" s="2"/>
      <c r="H39" s="2">
        <f>+G40+H60</f>
        <v>-4673974</v>
      </c>
      <c r="I39" s="2">
        <f>+H40+I60</f>
        <v>-5051198</v>
      </c>
      <c r="J39" s="2">
        <f>+G39</f>
        <v>0</v>
      </c>
      <c r="K39" s="2">
        <f>+I40+K60</f>
        <v>-5089324</v>
      </c>
      <c r="L39" s="2">
        <f>+K40+L60</f>
        <v>-5184473</v>
      </c>
      <c r="M39" s="2">
        <f>+L40+M60</f>
        <v>-5184473</v>
      </c>
      <c r="N39" s="2">
        <f>+K39</f>
        <v>-5089324</v>
      </c>
      <c r="O39" s="2">
        <f>+M40+O60</f>
        <v>-5204284</v>
      </c>
      <c r="P39" s="2">
        <f>+O40+P60</f>
        <v>-5204284</v>
      </c>
      <c r="Q39" s="2">
        <f>+P40+Q60</f>
        <v>-5204284</v>
      </c>
      <c r="R39" s="2">
        <f>+O39</f>
        <v>-5204284</v>
      </c>
      <c r="S39" s="2">
        <f>+Q40+S60</f>
        <v>-5204284</v>
      </c>
      <c r="T39" s="2">
        <f>+S40+T60</f>
        <v>-5204284</v>
      </c>
      <c r="U39" s="2">
        <f>+T40+U60</f>
        <v>-5204284</v>
      </c>
      <c r="V39" s="2">
        <f>+S39</f>
        <v>-5204284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-4565713</v>
      </c>
      <c r="D40" s="43">
        <f t="shared" ref="D40:AA40" si="4">+D38+D39</f>
        <v>0</v>
      </c>
      <c r="E40" s="44">
        <f t="shared" si="4"/>
        <v>6180583</v>
      </c>
      <c r="F40" s="45">
        <f t="shared" si="4"/>
        <v>6180583</v>
      </c>
      <c r="G40" s="45">
        <f t="shared" si="4"/>
        <v>0</v>
      </c>
      <c r="H40" s="45">
        <f t="shared" si="4"/>
        <v>-5051198</v>
      </c>
      <c r="I40" s="45">
        <f t="shared" si="4"/>
        <v>-5089324</v>
      </c>
      <c r="J40" s="45">
        <f>+I40</f>
        <v>-5089324</v>
      </c>
      <c r="K40" s="45">
        <f t="shared" si="4"/>
        <v>-5184473</v>
      </c>
      <c r="L40" s="45">
        <f t="shared" si="4"/>
        <v>-5184473</v>
      </c>
      <c r="M40" s="45">
        <f t="shared" si="4"/>
        <v>-5204284</v>
      </c>
      <c r="N40" s="45">
        <f>+M40</f>
        <v>-5204284</v>
      </c>
      <c r="O40" s="45">
        <f t="shared" si="4"/>
        <v>-5204284</v>
      </c>
      <c r="P40" s="45">
        <f t="shared" si="4"/>
        <v>-5204284</v>
      </c>
      <c r="Q40" s="45">
        <f t="shared" si="4"/>
        <v>-5204284</v>
      </c>
      <c r="R40" s="45">
        <f>+Q40</f>
        <v>-5204284</v>
      </c>
      <c r="S40" s="45">
        <f t="shared" si="4"/>
        <v>-5204284</v>
      </c>
      <c r="T40" s="45">
        <f t="shared" si="4"/>
        <v>-5204284</v>
      </c>
      <c r="U40" s="45">
        <f t="shared" si="4"/>
        <v>-5204284</v>
      </c>
      <c r="V40" s="45">
        <f>+U40</f>
        <v>-5204284</v>
      </c>
      <c r="W40" s="45">
        <f>+V40</f>
        <v>-5204284</v>
      </c>
      <c r="X40" s="45">
        <f t="shared" si="4"/>
        <v>3090300</v>
      </c>
      <c r="Y40" s="45">
        <f t="shared" si="4"/>
        <v>-3620610</v>
      </c>
      <c r="Z40" s="46">
        <f>+IF(X40&lt;&gt;0,+(Y40/X40)*100,0)</f>
        <v>-117.1604698572954</v>
      </c>
      <c r="AA40" s="47">
        <f t="shared" si="4"/>
        <v>6180583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-4673974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7921048</v>
      </c>
      <c r="D9" s="18"/>
      <c r="E9" s="19"/>
      <c r="F9" s="20"/>
      <c r="G9" s="20">
        <v>4333223</v>
      </c>
      <c r="H9" s="20"/>
      <c r="I9" s="20"/>
      <c r="J9" s="20">
        <v>4333223</v>
      </c>
      <c r="K9" s="20"/>
      <c r="L9" s="20"/>
      <c r="M9" s="20">
        <v>3466627</v>
      </c>
      <c r="N9" s="20">
        <v>3466627</v>
      </c>
      <c r="O9" s="20"/>
      <c r="P9" s="20"/>
      <c r="Q9" s="20"/>
      <c r="R9" s="20"/>
      <c r="S9" s="20"/>
      <c r="T9" s="20"/>
      <c r="U9" s="20"/>
      <c r="V9" s="20"/>
      <c r="W9" s="20">
        <v>7799850</v>
      </c>
      <c r="X9" s="20"/>
      <c r="Y9" s="20">
        <v>7799850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-680714</v>
      </c>
      <c r="D14" s="18"/>
      <c r="E14" s="19">
        <v>-48</v>
      </c>
      <c r="F14" s="20">
        <v>-48</v>
      </c>
      <c r="G14" s="20">
        <v>-41999</v>
      </c>
      <c r="H14" s="20">
        <v>-43866</v>
      </c>
      <c r="I14" s="20"/>
      <c r="J14" s="20">
        <v>-85865</v>
      </c>
      <c r="K14" s="20">
        <v>-58267</v>
      </c>
      <c r="L14" s="20">
        <v>-159668</v>
      </c>
      <c r="M14" s="20">
        <v>-21275</v>
      </c>
      <c r="N14" s="20">
        <v>-239210</v>
      </c>
      <c r="O14" s="20"/>
      <c r="P14" s="20"/>
      <c r="Q14" s="20"/>
      <c r="R14" s="20"/>
      <c r="S14" s="20"/>
      <c r="T14" s="20"/>
      <c r="U14" s="20"/>
      <c r="V14" s="20"/>
      <c r="W14" s="20">
        <v>-325075</v>
      </c>
      <c r="X14" s="20">
        <v>-24</v>
      </c>
      <c r="Y14" s="20">
        <v>-325051</v>
      </c>
      <c r="Z14" s="21">
        <v>1354379.1666666665</v>
      </c>
      <c r="AA14" s="22">
        <v>-48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7240334</v>
      </c>
      <c r="D17" s="26">
        <f>SUM(D6:D16)</f>
        <v>0</v>
      </c>
      <c r="E17" s="27">
        <f t="shared" si="0"/>
        <v>-48</v>
      </c>
      <c r="F17" s="28">
        <f t="shared" si="0"/>
        <v>-48</v>
      </c>
      <c r="G17" s="28">
        <f t="shared" si="0"/>
        <v>4291224</v>
      </c>
      <c r="H17" s="28">
        <f t="shared" si="0"/>
        <v>-43866</v>
      </c>
      <c r="I17" s="28">
        <f t="shared" si="0"/>
        <v>0</v>
      </c>
      <c r="J17" s="28">
        <f t="shared" si="0"/>
        <v>4247358</v>
      </c>
      <c r="K17" s="28">
        <f t="shared" si="0"/>
        <v>-58267</v>
      </c>
      <c r="L17" s="28">
        <f t="shared" si="0"/>
        <v>-159668</v>
      </c>
      <c r="M17" s="28">
        <f t="shared" si="0"/>
        <v>3445352</v>
      </c>
      <c r="N17" s="28">
        <f t="shared" si="0"/>
        <v>3227417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7474775</v>
      </c>
      <c r="X17" s="28">
        <f t="shared" si="0"/>
        <v>-24</v>
      </c>
      <c r="Y17" s="28">
        <f t="shared" si="0"/>
        <v>7474799</v>
      </c>
      <c r="Z17" s="29">
        <f>+IF(X17&lt;&gt;0,+(Y17/X17)*100,0)</f>
        <v>-31144995.833333332</v>
      </c>
      <c r="AA17" s="30">
        <f>SUM(AA6:AA16)</f>
        <v>-48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-2408937</v>
      </c>
      <c r="D26" s="18"/>
      <c r="E26" s="19">
        <v>-106188</v>
      </c>
      <c r="F26" s="20">
        <v>-106188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-53094</v>
      </c>
      <c r="Y26" s="20">
        <v>53094</v>
      </c>
      <c r="Z26" s="21">
        <v>-100</v>
      </c>
      <c r="AA26" s="22">
        <v>-106188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-2408937</v>
      </c>
      <c r="D27" s="26">
        <f>SUM(D21:D26)</f>
        <v>0</v>
      </c>
      <c r="E27" s="27">
        <f t="shared" si="1"/>
        <v>-106188</v>
      </c>
      <c r="F27" s="28">
        <f t="shared" si="1"/>
        <v>-106188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-53094</v>
      </c>
      <c r="Y27" s="28">
        <f t="shared" si="1"/>
        <v>53094</v>
      </c>
      <c r="Z27" s="29">
        <f>+IF(X27&lt;&gt;0,+(Y27/X27)*100,0)</f>
        <v>-100</v>
      </c>
      <c r="AA27" s="30">
        <f>SUM(AA21:AA26)</f>
        <v>-106188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4831397</v>
      </c>
      <c r="D38" s="32">
        <f>+D17+D27+D36</f>
        <v>0</v>
      </c>
      <c r="E38" s="33">
        <f t="shared" si="3"/>
        <v>-106236</v>
      </c>
      <c r="F38" s="2">
        <f t="shared" si="3"/>
        <v>-106236</v>
      </c>
      <c r="G38" s="2">
        <f t="shared" si="3"/>
        <v>4291224</v>
      </c>
      <c r="H38" s="2">
        <f t="shared" si="3"/>
        <v>-43866</v>
      </c>
      <c r="I38" s="2">
        <f t="shared" si="3"/>
        <v>0</v>
      </c>
      <c r="J38" s="2">
        <f t="shared" si="3"/>
        <v>4247358</v>
      </c>
      <c r="K38" s="2">
        <f t="shared" si="3"/>
        <v>-58267</v>
      </c>
      <c r="L38" s="2">
        <f t="shared" si="3"/>
        <v>-159668</v>
      </c>
      <c r="M38" s="2">
        <f t="shared" si="3"/>
        <v>3445352</v>
      </c>
      <c r="N38" s="2">
        <f t="shared" si="3"/>
        <v>3227417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7474775</v>
      </c>
      <c r="X38" s="2">
        <f t="shared" si="3"/>
        <v>-53118</v>
      </c>
      <c r="Y38" s="2">
        <f t="shared" si="3"/>
        <v>7527893</v>
      </c>
      <c r="Z38" s="34">
        <f>+IF(X38&lt;&gt;0,+(Y38/X38)*100,0)</f>
        <v>-14172.018901314055</v>
      </c>
      <c r="AA38" s="35">
        <f>+AA17+AA27+AA36</f>
        <v>-106236</v>
      </c>
    </row>
    <row r="39" spans="1:27" x14ac:dyDescent="0.25">
      <c r="A39" s="23" t="s">
        <v>60</v>
      </c>
      <c r="B39" s="17"/>
      <c r="C39" s="32">
        <v>71851589</v>
      </c>
      <c r="D39" s="32"/>
      <c r="E39" s="33">
        <v>71851589</v>
      </c>
      <c r="F39" s="2">
        <v>71851589</v>
      </c>
      <c r="G39" s="2">
        <v>84523614</v>
      </c>
      <c r="H39" s="2">
        <f>+G40+H60</f>
        <v>88814838</v>
      </c>
      <c r="I39" s="2">
        <f>+H40+I60</f>
        <v>88770972</v>
      </c>
      <c r="J39" s="2">
        <f>+G39</f>
        <v>84523614</v>
      </c>
      <c r="K39" s="2">
        <f>+I40+K60</f>
        <v>88770972</v>
      </c>
      <c r="L39" s="2">
        <f>+K40+L60</f>
        <v>88712705</v>
      </c>
      <c r="M39" s="2">
        <f>+L40+M60</f>
        <v>88553037</v>
      </c>
      <c r="N39" s="2">
        <f>+K39</f>
        <v>88770972</v>
      </c>
      <c r="O39" s="2">
        <f>+M40+O60</f>
        <v>91998389</v>
      </c>
      <c r="P39" s="2">
        <f>+O40+P60</f>
        <v>91998389</v>
      </c>
      <c r="Q39" s="2">
        <f>+P40+Q60</f>
        <v>91998389</v>
      </c>
      <c r="R39" s="2">
        <f>+O39</f>
        <v>91998389</v>
      </c>
      <c r="S39" s="2">
        <f>+Q40+S60</f>
        <v>91998389</v>
      </c>
      <c r="T39" s="2">
        <f>+S40+T60</f>
        <v>91998389</v>
      </c>
      <c r="U39" s="2">
        <f>+T40+U60</f>
        <v>91998389</v>
      </c>
      <c r="V39" s="2">
        <f>+S39</f>
        <v>91998389</v>
      </c>
      <c r="W39" s="2">
        <f>+G39</f>
        <v>84523614</v>
      </c>
      <c r="X39" s="2">
        <v>71851589</v>
      </c>
      <c r="Y39" s="2">
        <f>+W39-X39</f>
        <v>12672025</v>
      </c>
      <c r="Z39" s="34">
        <f>+IF(X39&lt;&gt;0,+(Y39/X39)*100,0)</f>
        <v>17.636387971879092</v>
      </c>
      <c r="AA39" s="35">
        <v>71851589</v>
      </c>
    </row>
    <row r="40" spans="1:27" x14ac:dyDescent="0.25">
      <c r="A40" s="41" t="s">
        <v>62</v>
      </c>
      <c r="B40" s="42" t="s">
        <v>61</v>
      </c>
      <c r="C40" s="43">
        <f>+C38+C39</f>
        <v>76682986</v>
      </c>
      <c r="D40" s="43">
        <f t="shared" ref="D40:AA40" si="4">+D38+D39</f>
        <v>0</v>
      </c>
      <c r="E40" s="44">
        <f t="shared" si="4"/>
        <v>71745353</v>
      </c>
      <c r="F40" s="45">
        <f t="shared" si="4"/>
        <v>71745353</v>
      </c>
      <c r="G40" s="45">
        <f t="shared" si="4"/>
        <v>88814838</v>
      </c>
      <c r="H40" s="45">
        <f t="shared" si="4"/>
        <v>88770972</v>
      </c>
      <c r="I40" s="45">
        <f t="shared" si="4"/>
        <v>88770972</v>
      </c>
      <c r="J40" s="45">
        <f>+I40</f>
        <v>88770972</v>
      </c>
      <c r="K40" s="45">
        <f t="shared" si="4"/>
        <v>88712705</v>
      </c>
      <c r="L40" s="45">
        <f t="shared" si="4"/>
        <v>88553037</v>
      </c>
      <c r="M40" s="45">
        <f t="shared" si="4"/>
        <v>91998389</v>
      </c>
      <c r="N40" s="45">
        <f>+M40</f>
        <v>91998389</v>
      </c>
      <c r="O40" s="45">
        <f t="shared" si="4"/>
        <v>91998389</v>
      </c>
      <c r="P40" s="45">
        <f t="shared" si="4"/>
        <v>91998389</v>
      </c>
      <c r="Q40" s="45">
        <f t="shared" si="4"/>
        <v>91998389</v>
      </c>
      <c r="R40" s="45">
        <f>+Q40</f>
        <v>91998389</v>
      </c>
      <c r="S40" s="45">
        <f t="shared" si="4"/>
        <v>91998389</v>
      </c>
      <c r="T40" s="45">
        <f t="shared" si="4"/>
        <v>91998389</v>
      </c>
      <c r="U40" s="45">
        <f t="shared" si="4"/>
        <v>91998389</v>
      </c>
      <c r="V40" s="45">
        <f>+U40</f>
        <v>91998389</v>
      </c>
      <c r="W40" s="45">
        <f>+V40</f>
        <v>91998389</v>
      </c>
      <c r="X40" s="45">
        <f t="shared" si="4"/>
        <v>71798471</v>
      </c>
      <c r="Y40" s="45">
        <f t="shared" si="4"/>
        <v>20199918</v>
      </c>
      <c r="Z40" s="46">
        <f>+IF(X40&lt;&gt;0,+(Y40/X40)*100,0)</f>
        <v>28.134189654261576</v>
      </c>
      <c r="AA40" s="47">
        <f t="shared" si="4"/>
        <v>71745353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84523614</v>
      </c>
      <c r="J60">
        <v>84523614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17148380</v>
      </c>
      <c r="D7" s="18"/>
      <c r="E7" s="19">
        <v>27349833</v>
      </c>
      <c r="F7" s="20">
        <v>27349833</v>
      </c>
      <c r="G7" s="20">
        <v>1761773</v>
      </c>
      <c r="H7" s="20">
        <v>1983797</v>
      </c>
      <c r="I7" s="20">
        <v>1113705</v>
      </c>
      <c r="J7" s="20">
        <v>4859275</v>
      </c>
      <c r="K7" s="20">
        <v>2695922</v>
      </c>
      <c r="L7" s="20">
        <v>1845135</v>
      </c>
      <c r="M7" s="20">
        <v>1736860</v>
      </c>
      <c r="N7" s="20">
        <v>6277917</v>
      </c>
      <c r="O7" s="20"/>
      <c r="P7" s="20"/>
      <c r="Q7" s="20"/>
      <c r="R7" s="20"/>
      <c r="S7" s="20"/>
      <c r="T7" s="20"/>
      <c r="U7" s="20"/>
      <c r="V7" s="20"/>
      <c r="W7" s="20">
        <v>11137192</v>
      </c>
      <c r="X7" s="20">
        <v>13674918</v>
      </c>
      <c r="Y7" s="20">
        <v>-2537726</v>
      </c>
      <c r="Z7" s="21">
        <v>-18.557522611835772</v>
      </c>
      <c r="AA7" s="22">
        <v>27349833</v>
      </c>
    </row>
    <row r="8" spans="1:27" x14ac:dyDescent="0.25">
      <c r="A8" s="23" t="s">
        <v>36</v>
      </c>
      <c r="B8" s="17" t="s">
        <v>32</v>
      </c>
      <c r="C8" s="18">
        <v>4894805</v>
      </c>
      <c r="D8" s="18"/>
      <c r="E8" s="19">
        <v>3176421</v>
      </c>
      <c r="F8" s="20">
        <v>3176421</v>
      </c>
      <c r="G8" s="20">
        <v>491746</v>
      </c>
      <c r="H8" s="20">
        <v>498814</v>
      </c>
      <c r="I8" s="20">
        <v>294953</v>
      </c>
      <c r="J8" s="20">
        <v>1285513</v>
      </c>
      <c r="K8" s="20">
        <v>670956</v>
      </c>
      <c r="L8" s="20">
        <v>448746</v>
      </c>
      <c r="M8" s="20">
        <v>424891</v>
      </c>
      <c r="N8" s="20">
        <v>1544593</v>
      </c>
      <c r="O8" s="20"/>
      <c r="P8" s="20"/>
      <c r="Q8" s="20"/>
      <c r="R8" s="20"/>
      <c r="S8" s="20"/>
      <c r="T8" s="20"/>
      <c r="U8" s="20"/>
      <c r="V8" s="20"/>
      <c r="W8" s="20">
        <v>2830106</v>
      </c>
      <c r="X8" s="20">
        <v>1206736</v>
      </c>
      <c r="Y8" s="20">
        <v>1623370</v>
      </c>
      <c r="Z8" s="21">
        <v>134.52569576112754</v>
      </c>
      <c r="AA8" s="22">
        <v>3176421</v>
      </c>
    </row>
    <row r="9" spans="1:27" x14ac:dyDescent="0.25">
      <c r="A9" s="23" t="s">
        <v>37</v>
      </c>
      <c r="B9" s="17" t="s">
        <v>6</v>
      </c>
      <c r="C9" s="18">
        <v>5899162</v>
      </c>
      <c r="D9" s="18"/>
      <c r="E9" s="19">
        <v>14676378</v>
      </c>
      <c r="F9" s="20">
        <v>14676378</v>
      </c>
      <c r="G9" s="20">
        <v>5818541</v>
      </c>
      <c r="H9" s="20">
        <v>226</v>
      </c>
      <c r="I9" s="20">
        <v>118</v>
      </c>
      <c r="J9" s="20">
        <v>5818885</v>
      </c>
      <c r="K9" s="20">
        <v>856</v>
      </c>
      <c r="L9" s="20">
        <v>1000</v>
      </c>
      <c r="M9" s="20">
        <v>5061605</v>
      </c>
      <c r="N9" s="20">
        <v>5063461</v>
      </c>
      <c r="O9" s="20"/>
      <c r="P9" s="20"/>
      <c r="Q9" s="20"/>
      <c r="R9" s="20"/>
      <c r="S9" s="20"/>
      <c r="T9" s="20"/>
      <c r="U9" s="20"/>
      <c r="V9" s="20"/>
      <c r="W9" s="20">
        <v>10882346</v>
      </c>
      <c r="X9" s="20">
        <v>7338186</v>
      </c>
      <c r="Y9" s="20">
        <v>3544160</v>
      </c>
      <c r="Z9" s="21">
        <v>48.297494775956892</v>
      </c>
      <c r="AA9" s="22">
        <v>14676378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488683</v>
      </c>
      <c r="F11" s="20">
        <v>488683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488683</v>
      </c>
      <c r="Y11" s="20">
        <v>-488683</v>
      </c>
      <c r="Z11" s="21">
        <v>-100</v>
      </c>
      <c r="AA11" s="22">
        <v>488683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-11466018</v>
      </c>
      <c r="D14" s="18"/>
      <c r="E14" s="19">
        <v>-32971164</v>
      </c>
      <c r="F14" s="20">
        <v>-32971164</v>
      </c>
      <c r="G14" s="20">
        <v>-934012</v>
      </c>
      <c r="H14" s="20">
        <v>-927147</v>
      </c>
      <c r="I14" s="20">
        <v>-639389</v>
      </c>
      <c r="J14" s="20">
        <v>-2500548</v>
      </c>
      <c r="K14" s="20">
        <v>-590980</v>
      </c>
      <c r="L14" s="20">
        <v>-844034</v>
      </c>
      <c r="M14" s="20">
        <v>-1416730</v>
      </c>
      <c r="N14" s="20">
        <v>-2851744</v>
      </c>
      <c r="O14" s="20"/>
      <c r="P14" s="20"/>
      <c r="Q14" s="20"/>
      <c r="R14" s="20"/>
      <c r="S14" s="20"/>
      <c r="T14" s="20"/>
      <c r="U14" s="20"/>
      <c r="V14" s="20"/>
      <c r="W14" s="20">
        <v>-5352292</v>
      </c>
      <c r="X14" s="20">
        <v>-17123359</v>
      </c>
      <c r="Y14" s="20">
        <v>11771067</v>
      </c>
      <c r="Z14" s="21">
        <v>-68.742744925221743</v>
      </c>
      <c r="AA14" s="22">
        <v>-32971164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16476329</v>
      </c>
      <c r="D17" s="26">
        <f>SUM(D6:D16)</f>
        <v>0</v>
      </c>
      <c r="E17" s="27">
        <f t="shared" si="0"/>
        <v>12720151</v>
      </c>
      <c r="F17" s="28">
        <f t="shared" si="0"/>
        <v>12720151</v>
      </c>
      <c r="G17" s="28">
        <f t="shared" si="0"/>
        <v>7138048</v>
      </c>
      <c r="H17" s="28">
        <f t="shared" si="0"/>
        <v>1555690</v>
      </c>
      <c r="I17" s="28">
        <f t="shared" si="0"/>
        <v>769387</v>
      </c>
      <c r="J17" s="28">
        <f t="shared" si="0"/>
        <v>9463125</v>
      </c>
      <c r="K17" s="28">
        <f t="shared" si="0"/>
        <v>2776754</v>
      </c>
      <c r="L17" s="28">
        <f t="shared" si="0"/>
        <v>1450847</v>
      </c>
      <c r="M17" s="28">
        <f t="shared" si="0"/>
        <v>5806626</v>
      </c>
      <c r="N17" s="28">
        <f t="shared" si="0"/>
        <v>10034227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19497352</v>
      </c>
      <c r="X17" s="28">
        <f t="shared" si="0"/>
        <v>5585164</v>
      </c>
      <c r="Y17" s="28">
        <f t="shared" si="0"/>
        <v>13912188</v>
      </c>
      <c r="Z17" s="29">
        <f>+IF(X17&lt;&gt;0,+(Y17/X17)*100,0)</f>
        <v>249.09184403537657</v>
      </c>
      <c r="AA17" s="30">
        <f>SUM(AA6:AA16)</f>
        <v>12720151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-4030170</v>
      </c>
      <c r="D26" s="18"/>
      <c r="E26" s="19">
        <v>-3105000</v>
      </c>
      <c r="F26" s="20">
        <v>-3105000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-3105000</v>
      </c>
      <c r="Y26" s="20">
        <v>3105000</v>
      </c>
      <c r="Z26" s="21">
        <v>-100</v>
      </c>
      <c r="AA26" s="22">
        <v>-3105000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-4030170</v>
      </c>
      <c r="D27" s="26">
        <f>SUM(D21:D26)</f>
        <v>0</v>
      </c>
      <c r="E27" s="27">
        <f t="shared" si="1"/>
        <v>-3105000</v>
      </c>
      <c r="F27" s="28">
        <f t="shared" si="1"/>
        <v>-3105000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-3105000</v>
      </c>
      <c r="Y27" s="28">
        <f t="shared" si="1"/>
        <v>3105000</v>
      </c>
      <c r="Z27" s="29">
        <f>+IF(X27&lt;&gt;0,+(Y27/X27)*100,0)</f>
        <v>-100</v>
      </c>
      <c r="AA27" s="30">
        <f>SUM(AA21:AA26)</f>
        <v>-3105000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-1196</v>
      </c>
      <c r="D33" s="18"/>
      <c r="E33" s="19"/>
      <c r="F33" s="20"/>
      <c r="G33" s="20">
        <v>-364</v>
      </c>
      <c r="H33" s="36">
        <v>-454</v>
      </c>
      <c r="I33" s="36"/>
      <c r="J33" s="36">
        <v>-818</v>
      </c>
      <c r="K33" s="20">
        <v>-140</v>
      </c>
      <c r="L33" s="20">
        <v>-24</v>
      </c>
      <c r="M33" s="20">
        <v>-23</v>
      </c>
      <c r="N33" s="20">
        <v>-187</v>
      </c>
      <c r="O33" s="36"/>
      <c r="P33" s="36"/>
      <c r="Q33" s="36"/>
      <c r="R33" s="20"/>
      <c r="S33" s="20"/>
      <c r="T33" s="20"/>
      <c r="U33" s="20"/>
      <c r="V33" s="36"/>
      <c r="W33" s="36">
        <v>-1005</v>
      </c>
      <c r="X33" s="36"/>
      <c r="Y33" s="20">
        <v>-1005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-1196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-364</v>
      </c>
      <c r="H36" s="28">
        <f t="shared" si="2"/>
        <v>-454</v>
      </c>
      <c r="I36" s="28">
        <f t="shared" si="2"/>
        <v>0</v>
      </c>
      <c r="J36" s="28">
        <f t="shared" si="2"/>
        <v>-818</v>
      </c>
      <c r="K36" s="28">
        <f t="shared" si="2"/>
        <v>-140</v>
      </c>
      <c r="L36" s="28">
        <f t="shared" si="2"/>
        <v>-24</v>
      </c>
      <c r="M36" s="28">
        <f t="shared" si="2"/>
        <v>-23</v>
      </c>
      <c r="N36" s="28">
        <f t="shared" si="2"/>
        <v>-187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-1005</v>
      </c>
      <c r="X36" s="28">
        <f t="shared" si="2"/>
        <v>0</v>
      </c>
      <c r="Y36" s="28">
        <f t="shared" si="2"/>
        <v>-1005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12444963</v>
      </c>
      <c r="D38" s="32">
        <f>+D17+D27+D36</f>
        <v>0</v>
      </c>
      <c r="E38" s="33">
        <f t="shared" si="3"/>
        <v>9615151</v>
      </c>
      <c r="F38" s="2">
        <f t="shared" si="3"/>
        <v>9615151</v>
      </c>
      <c r="G38" s="2">
        <f t="shared" si="3"/>
        <v>7137684</v>
      </c>
      <c r="H38" s="2">
        <f t="shared" si="3"/>
        <v>1555236</v>
      </c>
      <c r="I38" s="2">
        <f t="shared" si="3"/>
        <v>769387</v>
      </c>
      <c r="J38" s="2">
        <f t="shared" si="3"/>
        <v>9462307</v>
      </c>
      <c r="K38" s="2">
        <f t="shared" si="3"/>
        <v>2776614</v>
      </c>
      <c r="L38" s="2">
        <f t="shared" si="3"/>
        <v>1450823</v>
      </c>
      <c r="M38" s="2">
        <f t="shared" si="3"/>
        <v>5806603</v>
      </c>
      <c r="N38" s="2">
        <f t="shared" si="3"/>
        <v>10034040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19496347</v>
      </c>
      <c r="X38" s="2">
        <f t="shared" si="3"/>
        <v>2480164</v>
      </c>
      <c r="Y38" s="2">
        <f t="shared" si="3"/>
        <v>17016183</v>
      </c>
      <c r="Z38" s="34">
        <f>+IF(X38&lt;&gt;0,+(Y38/X38)*100,0)</f>
        <v>686.0910407537566</v>
      </c>
      <c r="AA38" s="35">
        <f>+AA17+AA27+AA36</f>
        <v>9615151</v>
      </c>
    </row>
    <row r="39" spans="1:27" x14ac:dyDescent="0.25">
      <c r="A39" s="23" t="s">
        <v>60</v>
      </c>
      <c r="B39" s="17"/>
      <c r="C39" s="32">
        <v>73090410</v>
      </c>
      <c r="D39" s="32"/>
      <c r="E39" s="33">
        <v>73090410</v>
      </c>
      <c r="F39" s="2">
        <v>73090410</v>
      </c>
      <c r="G39" s="2">
        <v>85637255</v>
      </c>
      <c r="H39" s="2">
        <f>+G40+H60</f>
        <v>92774939</v>
      </c>
      <c r="I39" s="2">
        <f>+H40+I60</f>
        <v>94330175</v>
      </c>
      <c r="J39" s="2">
        <f>+G39</f>
        <v>85637255</v>
      </c>
      <c r="K39" s="2">
        <f>+I40+K60</f>
        <v>95099562</v>
      </c>
      <c r="L39" s="2">
        <f>+K40+L60</f>
        <v>97876176</v>
      </c>
      <c r="M39" s="2">
        <f>+L40+M60</f>
        <v>99326999</v>
      </c>
      <c r="N39" s="2">
        <f>+K39</f>
        <v>95099562</v>
      </c>
      <c r="O39" s="2">
        <f>+M40+O60</f>
        <v>105133602</v>
      </c>
      <c r="P39" s="2">
        <f>+O40+P60</f>
        <v>105133602</v>
      </c>
      <c r="Q39" s="2">
        <f>+P40+Q60</f>
        <v>105133602</v>
      </c>
      <c r="R39" s="2">
        <f>+O39</f>
        <v>105133602</v>
      </c>
      <c r="S39" s="2">
        <f>+Q40+S60</f>
        <v>105133602</v>
      </c>
      <c r="T39" s="2">
        <f>+S40+T60</f>
        <v>105133602</v>
      </c>
      <c r="U39" s="2">
        <f>+T40+U60</f>
        <v>105133602</v>
      </c>
      <c r="V39" s="2">
        <f>+S39</f>
        <v>105133602</v>
      </c>
      <c r="W39" s="2">
        <f>+G39</f>
        <v>85637255</v>
      </c>
      <c r="X39" s="2">
        <v>73090410</v>
      </c>
      <c r="Y39" s="2">
        <f>+W39-X39</f>
        <v>12546845</v>
      </c>
      <c r="Z39" s="34">
        <f>+IF(X39&lt;&gt;0,+(Y39/X39)*100,0)</f>
        <v>17.166198684615395</v>
      </c>
      <c r="AA39" s="35">
        <v>73090410</v>
      </c>
    </row>
    <row r="40" spans="1:27" x14ac:dyDescent="0.25">
      <c r="A40" s="41" t="s">
        <v>62</v>
      </c>
      <c r="B40" s="42" t="s">
        <v>61</v>
      </c>
      <c r="C40" s="43">
        <f>+C38+C39</f>
        <v>85535373</v>
      </c>
      <c r="D40" s="43">
        <f t="shared" ref="D40:AA40" si="4">+D38+D39</f>
        <v>0</v>
      </c>
      <c r="E40" s="44">
        <f t="shared" si="4"/>
        <v>82705561</v>
      </c>
      <c r="F40" s="45">
        <f t="shared" si="4"/>
        <v>82705561</v>
      </c>
      <c r="G40" s="45">
        <f t="shared" si="4"/>
        <v>92774939</v>
      </c>
      <c r="H40" s="45">
        <f t="shared" si="4"/>
        <v>94330175</v>
      </c>
      <c r="I40" s="45">
        <f t="shared" si="4"/>
        <v>95099562</v>
      </c>
      <c r="J40" s="45">
        <f>+I40</f>
        <v>95099562</v>
      </c>
      <c r="K40" s="45">
        <f t="shared" si="4"/>
        <v>97876176</v>
      </c>
      <c r="L40" s="45">
        <f t="shared" si="4"/>
        <v>99326999</v>
      </c>
      <c r="M40" s="45">
        <f t="shared" si="4"/>
        <v>105133602</v>
      </c>
      <c r="N40" s="45">
        <f>+M40</f>
        <v>105133602</v>
      </c>
      <c r="O40" s="45">
        <f t="shared" si="4"/>
        <v>105133602</v>
      </c>
      <c r="P40" s="45">
        <f t="shared" si="4"/>
        <v>105133602</v>
      </c>
      <c r="Q40" s="45">
        <f t="shared" si="4"/>
        <v>105133602</v>
      </c>
      <c r="R40" s="45">
        <f>+Q40</f>
        <v>105133602</v>
      </c>
      <c r="S40" s="45">
        <f t="shared" si="4"/>
        <v>105133602</v>
      </c>
      <c r="T40" s="45">
        <f t="shared" si="4"/>
        <v>105133602</v>
      </c>
      <c r="U40" s="45">
        <f t="shared" si="4"/>
        <v>105133602</v>
      </c>
      <c r="V40" s="45">
        <f>+U40</f>
        <v>105133602</v>
      </c>
      <c r="W40" s="45">
        <f>+V40</f>
        <v>105133602</v>
      </c>
      <c r="X40" s="45">
        <f t="shared" si="4"/>
        <v>75570574</v>
      </c>
      <c r="Y40" s="45">
        <f t="shared" si="4"/>
        <v>29563028</v>
      </c>
      <c r="Z40" s="46">
        <f>+IF(X40&lt;&gt;0,+(Y40/X40)*100,0)</f>
        <v>39.119761085842754</v>
      </c>
      <c r="AA40" s="47">
        <f t="shared" si="4"/>
        <v>82705561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85637255</v>
      </c>
      <c r="J60">
        <v>85637255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987946</v>
      </c>
      <c r="D7" s="18"/>
      <c r="E7" s="19">
        <v>10624461</v>
      </c>
      <c r="F7" s="20">
        <v>10624461</v>
      </c>
      <c r="G7" s="20">
        <v>-61025</v>
      </c>
      <c r="H7" s="20">
        <v>-10662</v>
      </c>
      <c r="I7" s="20">
        <v>202042</v>
      </c>
      <c r="J7" s="20">
        <v>130355</v>
      </c>
      <c r="K7" s="20">
        <v>289008</v>
      </c>
      <c r="L7" s="20">
        <v>-93352</v>
      </c>
      <c r="M7" s="20"/>
      <c r="N7" s="20">
        <v>195656</v>
      </c>
      <c r="O7" s="20"/>
      <c r="P7" s="20"/>
      <c r="Q7" s="20"/>
      <c r="R7" s="20"/>
      <c r="S7" s="20"/>
      <c r="T7" s="20"/>
      <c r="U7" s="20"/>
      <c r="V7" s="20"/>
      <c r="W7" s="20">
        <v>326011</v>
      </c>
      <c r="X7" s="20">
        <v>5312232</v>
      </c>
      <c r="Y7" s="20">
        <v>-4986221</v>
      </c>
      <c r="Z7" s="21">
        <v>-93.863012759984883</v>
      </c>
      <c r="AA7" s="22">
        <v>10624461</v>
      </c>
    </row>
    <row r="8" spans="1:27" x14ac:dyDescent="0.25">
      <c r="A8" s="23" t="s">
        <v>36</v>
      </c>
      <c r="B8" s="17" t="s">
        <v>32</v>
      </c>
      <c r="C8" s="18">
        <v>478261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9379988</v>
      </c>
      <c r="D9" s="18"/>
      <c r="E9" s="19">
        <v>16799419</v>
      </c>
      <c r="F9" s="20">
        <v>16799419</v>
      </c>
      <c r="G9" s="20">
        <v>8173425</v>
      </c>
      <c r="H9" s="20"/>
      <c r="I9" s="20"/>
      <c r="J9" s="20">
        <v>8173425</v>
      </c>
      <c r="K9" s="20">
        <v>-3203</v>
      </c>
      <c r="L9" s="20"/>
      <c r="M9" s="20"/>
      <c r="N9" s="20">
        <v>-3203</v>
      </c>
      <c r="O9" s="20"/>
      <c r="P9" s="20"/>
      <c r="Q9" s="20"/>
      <c r="R9" s="20"/>
      <c r="S9" s="20"/>
      <c r="T9" s="20"/>
      <c r="U9" s="20"/>
      <c r="V9" s="20"/>
      <c r="W9" s="20">
        <v>8170222</v>
      </c>
      <c r="X9" s="20">
        <v>8399712</v>
      </c>
      <c r="Y9" s="20">
        <v>-229490</v>
      </c>
      <c r="Z9" s="21">
        <v>-2.7321174821231966</v>
      </c>
      <c r="AA9" s="22">
        <v>16799419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3756823</v>
      </c>
      <c r="F11" s="20">
        <v>3756823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1878414</v>
      </c>
      <c r="Y11" s="20">
        <v>-1878414</v>
      </c>
      <c r="Z11" s="21">
        <v>-100</v>
      </c>
      <c r="AA11" s="22">
        <v>3756823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-5493190</v>
      </c>
      <c r="D14" s="18"/>
      <c r="E14" s="19">
        <v>-9169684</v>
      </c>
      <c r="F14" s="20">
        <v>-9169684</v>
      </c>
      <c r="G14" s="20">
        <v>-132575</v>
      </c>
      <c r="H14" s="20">
        <v>-120131</v>
      </c>
      <c r="I14" s="20">
        <v>-37079</v>
      </c>
      <c r="J14" s="20">
        <v>-289785</v>
      </c>
      <c r="K14" s="20">
        <v>-44900</v>
      </c>
      <c r="L14" s="20">
        <v>-143592</v>
      </c>
      <c r="M14" s="20"/>
      <c r="N14" s="20">
        <v>-188492</v>
      </c>
      <c r="O14" s="20"/>
      <c r="P14" s="20"/>
      <c r="Q14" s="20"/>
      <c r="R14" s="20"/>
      <c r="S14" s="20"/>
      <c r="T14" s="20"/>
      <c r="U14" s="20"/>
      <c r="V14" s="20"/>
      <c r="W14" s="20">
        <v>-478277</v>
      </c>
      <c r="X14" s="20">
        <v>-4065101</v>
      </c>
      <c r="Y14" s="20">
        <v>3586824</v>
      </c>
      <c r="Z14" s="21">
        <v>-88.234560469715262</v>
      </c>
      <c r="AA14" s="22">
        <v>-9169684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-2159742</v>
      </c>
      <c r="F15" s="20">
        <v>-2159742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-1079874</v>
      </c>
      <c r="Y15" s="20">
        <v>1079874</v>
      </c>
      <c r="Z15" s="21">
        <v>-100</v>
      </c>
      <c r="AA15" s="22">
        <v>-2159742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5353005</v>
      </c>
      <c r="D17" s="26">
        <f>SUM(D6:D16)</f>
        <v>0</v>
      </c>
      <c r="E17" s="27">
        <f t="shared" si="0"/>
        <v>19851277</v>
      </c>
      <c r="F17" s="28">
        <f t="shared" si="0"/>
        <v>19851277</v>
      </c>
      <c r="G17" s="28">
        <f t="shared" si="0"/>
        <v>7979825</v>
      </c>
      <c r="H17" s="28">
        <f t="shared" si="0"/>
        <v>-130793</v>
      </c>
      <c r="I17" s="28">
        <f t="shared" si="0"/>
        <v>164963</v>
      </c>
      <c r="J17" s="28">
        <f t="shared" si="0"/>
        <v>8013995</v>
      </c>
      <c r="K17" s="28">
        <f t="shared" si="0"/>
        <v>240905</v>
      </c>
      <c r="L17" s="28">
        <f t="shared" si="0"/>
        <v>-236944</v>
      </c>
      <c r="M17" s="28">
        <f t="shared" si="0"/>
        <v>0</v>
      </c>
      <c r="N17" s="28">
        <f t="shared" si="0"/>
        <v>3961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8017956</v>
      </c>
      <c r="X17" s="28">
        <f t="shared" si="0"/>
        <v>10445383</v>
      </c>
      <c r="Y17" s="28">
        <f t="shared" si="0"/>
        <v>-2427427</v>
      </c>
      <c r="Z17" s="29">
        <f>+IF(X17&lt;&gt;0,+(Y17/X17)*100,0)</f>
        <v>-23.239234023300053</v>
      </c>
      <c r="AA17" s="30">
        <f>SUM(AA6:AA16)</f>
        <v>19851277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5353005</v>
      </c>
      <c r="D38" s="32">
        <f>+D17+D27+D36</f>
        <v>0</v>
      </c>
      <c r="E38" s="33">
        <f t="shared" si="3"/>
        <v>19851277</v>
      </c>
      <c r="F38" s="2">
        <f t="shared" si="3"/>
        <v>19851277</v>
      </c>
      <c r="G38" s="2">
        <f t="shared" si="3"/>
        <v>7979825</v>
      </c>
      <c r="H38" s="2">
        <f t="shared" si="3"/>
        <v>-130793</v>
      </c>
      <c r="I38" s="2">
        <f t="shared" si="3"/>
        <v>164963</v>
      </c>
      <c r="J38" s="2">
        <f t="shared" si="3"/>
        <v>8013995</v>
      </c>
      <c r="K38" s="2">
        <f t="shared" si="3"/>
        <v>240905</v>
      </c>
      <c r="L38" s="2">
        <f t="shared" si="3"/>
        <v>-236944</v>
      </c>
      <c r="M38" s="2">
        <f t="shared" si="3"/>
        <v>0</v>
      </c>
      <c r="N38" s="2">
        <f t="shared" si="3"/>
        <v>3961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8017956</v>
      </c>
      <c r="X38" s="2">
        <f t="shared" si="3"/>
        <v>10445383</v>
      </c>
      <c r="Y38" s="2">
        <f t="shared" si="3"/>
        <v>-2427427</v>
      </c>
      <c r="Z38" s="34">
        <f>+IF(X38&lt;&gt;0,+(Y38/X38)*100,0)</f>
        <v>-23.239234023300053</v>
      </c>
      <c r="AA38" s="35">
        <f>+AA17+AA27+AA36</f>
        <v>19851277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7979825</v>
      </c>
      <c r="I39" s="2">
        <f>+H40+I60</f>
        <v>7849032</v>
      </c>
      <c r="J39" s="2">
        <f>+G39</f>
        <v>0</v>
      </c>
      <c r="K39" s="2">
        <f>+I40+K60</f>
        <v>8013995</v>
      </c>
      <c r="L39" s="2">
        <f>+K40+L60</f>
        <v>8254900</v>
      </c>
      <c r="M39" s="2">
        <f>+L40+M60</f>
        <v>8017956</v>
      </c>
      <c r="N39" s="2">
        <f>+K39</f>
        <v>8013995</v>
      </c>
      <c r="O39" s="2">
        <f>+M40+O60</f>
        <v>8017956</v>
      </c>
      <c r="P39" s="2">
        <f>+O40+P60</f>
        <v>8017956</v>
      </c>
      <c r="Q39" s="2">
        <f>+P40+Q60</f>
        <v>8017956</v>
      </c>
      <c r="R39" s="2">
        <f>+O39</f>
        <v>8017956</v>
      </c>
      <c r="S39" s="2">
        <f>+Q40+S60</f>
        <v>8017956</v>
      </c>
      <c r="T39" s="2">
        <f>+S40+T60</f>
        <v>8017956</v>
      </c>
      <c r="U39" s="2">
        <f>+T40+U60</f>
        <v>8017956</v>
      </c>
      <c r="V39" s="2">
        <f>+S39</f>
        <v>8017956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5353005</v>
      </c>
      <c r="D40" s="43">
        <f t="shared" ref="D40:AA40" si="4">+D38+D39</f>
        <v>0</v>
      </c>
      <c r="E40" s="44">
        <f t="shared" si="4"/>
        <v>19851277</v>
      </c>
      <c r="F40" s="45">
        <f t="shared" si="4"/>
        <v>19851277</v>
      </c>
      <c r="G40" s="45">
        <f t="shared" si="4"/>
        <v>7979825</v>
      </c>
      <c r="H40" s="45">
        <f t="shared" si="4"/>
        <v>7849032</v>
      </c>
      <c r="I40" s="45">
        <f t="shared" si="4"/>
        <v>8013995</v>
      </c>
      <c r="J40" s="45">
        <f>+I40</f>
        <v>8013995</v>
      </c>
      <c r="K40" s="45">
        <f t="shared" si="4"/>
        <v>8254900</v>
      </c>
      <c r="L40" s="45">
        <f t="shared" si="4"/>
        <v>8017956</v>
      </c>
      <c r="M40" s="45">
        <f t="shared" si="4"/>
        <v>8017956</v>
      </c>
      <c r="N40" s="45">
        <f>+M40</f>
        <v>8017956</v>
      </c>
      <c r="O40" s="45">
        <f t="shared" si="4"/>
        <v>8017956</v>
      </c>
      <c r="P40" s="45">
        <f t="shared" si="4"/>
        <v>8017956</v>
      </c>
      <c r="Q40" s="45">
        <f t="shared" si="4"/>
        <v>8017956</v>
      </c>
      <c r="R40" s="45">
        <f>+Q40</f>
        <v>8017956</v>
      </c>
      <c r="S40" s="45">
        <f t="shared" si="4"/>
        <v>8017956</v>
      </c>
      <c r="T40" s="45">
        <f t="shared" si="4"/>
        <v>8017956</v>
      </c>
      <c r="U40" s="45">
        <f t="shared" si="4"/>
        <v>8017956</v>
      </c>
      <c r="V40" s="45">
        <f>+U40</f>
        <v>8017956</v>
      </c>
      <c r="W40" s="45">
        <f>+V40</f>
        <v>8017956</v>
      </c>
      <c r="X40" s="45">
        <f t="shared" si="4"/>
        <v>10445383</v>
      </c>
      <c r="Y40" s="45">
        <f t="shared" si="4"/>
        <v>-2427427</v>
      </c>
      <c r="Z40" s="46">
        <f>+IF(X40&lt;&gt;0,+(Y40/X40)*100,0)</f>
        <v>-23.239234023300053</v>
      </c>
      <c r="AA40" s="47">
        <f t="shared" si="4"/>
        <v>19851277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37531776</v>
      </c>
      <c r="D7" s="18"/>
      <c r="E7" s="19"/>
      <c r="F7" s="20">
        <v>76026397</v>
      </c>
      <c r="G7" s="20">
        <v>4762826</v>
      </c>
      <c r="H7" s="20">
        <v>4600684</v>
      </c>
      <c r="I7" s="20">
        <v>4175377</v>
      </c>
      <c r="J7" s="20">
        <v>13538887</v>
      </c>
      <c r="K7" s="20">
        <v>4624257</v>
      </c>
      <c r="L7" s="20">
        <v>4511143</v>
      </c>
      <c r="M7" s="20">
        <v>4593265</v>
      </c>
      <c r="N7" s="20">
        <v>13728665</v>
      </c>
      <c r="O7" s="20"/>
      <c r="P7" s="20"/>
      <c r="Q7" s="20"/>
      <c r="R7" s="20"/>
      <c r="S7" s="20"/>
      <c r="T7" s="20"/>
      <c r="U7" s="20"/>
      <c r="V7" s="20"/>
      <c r="W7" s="20">
        <v>27267552</v>
      </c>
      <c r="X7" s="20">
        <v>38013192</v>
      </c>
      <c r="Y7" s="20">
        <v>-10745640</v>
      </c>
      <c r="Z7" s="21">
        <v>-28.268186475895003</v>
      </c>
      <c r="AA7" s="22">
        <v>76026397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8544</v>
      </c>
      <c r="F8" s="20">
        <v>8544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4272</v>
      </c>
      <c r="Y8" s="20">
        <v>-4272</v>
      </c>
      <c r="Z8" s="21">
        <v>-100</v>
      </c>
      <c r="AA8" s="22">
        <v>8544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21429400</v>
      </c>
      <c r="F9" s="20">
        <v>20191949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10095972</v>
      </c>
      <c r="Y9" s="20">
        <v>-10095972</v>
      </c>
      <c r="Z9" s="21">
        <v>-100</v>
      </c>
      <c r="AA9" s="22">
        <v>20191949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41015641</v>
      </c>
      <c r="D14" s="18"/>
      <c r="E14" s="19"/>
      <c r="F14" s="20"/>
      <c r="G14" s="20">
        <v>2875960</v>
      </c>
      <c r="H14" s="20">
        <v>2792965</v>
      </c>
      <c r="I14" s="20">
        <v>3034249</v>
      </c>
      <c r="J14" s="20">
        <v>8703174</v>
      </c>
      <c r="K14" s="20">
        <v>3236106</v>
      </c>
      <c r="L14" s="20">
        <v>4102266</v>
      </c>
      <c r="M14" s="20">
        <v>2893441</v>
      </c>
      <c r="N14" s="20">
        <v>10231813</v>
      </c>
      <c r="O14" s="20"/>
      <c r="P14" s="20"/>
      <c r="Q14" s="20"/>
      <c r="R14" s="20"/>
      <c r="S14" s="20"/>
      <c r="T14" s="20"/>
      <c r="U14" s="20"/>
      <c r="V14" s="20"/>
      <c r="W14" s="20">
        <v>18934987</v>
      </c>
      <c r="X14" s="20"/>
      <c r="Y14" s="20">
        <v>18934987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78547417</v>
      </c>
      <c r="D17" s="26">
        <f>SUM(D6:D16)</f>
        <v>0</v>
      </c>
      <c r="E17" s="27">
        <f t="shared" si="0"/>
        <v>21437944</v>
      </c>
      <c r="F17" s="28">
        <f t="shared" si="0"/>
        <v>96226890</v>
      </c>
      <c r="G17" s="28">
        <f t="shared" si="0"/>
        <v>7638786</v>
      </c>
      <c r="H17" s="28">
        <f t="shared" si="0"/>
        <v>7393649</v>
      </c>
      <c r="I17" s="28">
        <f t="shared" si="0"/>
        <v>7209626</v>
      </c>
      <c r="J17" s="28">
        <f t="shared" si="0"/>
        <v>22242061</v>
      </c>
      <c r="K17" s="28">
        <f t="shared" si="0"/>
        <v>7860363</v>
      </c>
      <c r="L17" s="28">
        <f t="shared" si="0"/>
        <v>8613409</v>
      </c>
      <c r="M17" s="28">
        <f t="shared" si="0"/>
        <v>7486706</v>
      </c>
      <c r="N17" s="28">
        <f t="shared" si="0"/>
        <v>23960478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46202539</v>
      </c>
      <c r="X17" s="28">
        <f t="shared" si="0"/>
        <v>48113436</v>
      </c>
      <c r="Y17" s="28">
        <f t="shared" si="0"/>
        <v>-1910897</v>
      </c>
      <c r="Z17" s="29">
        <f>+IF(X17&lt;&gt;0,+(Y17/X17)*100,0)</f>
        <v>-3.9716494161838698</v>
      </c>
      <c r="AA17" s="30">
        <f>SUM(AA6:AA16)</f>
        <v>96226890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-1790943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-1790943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76756474</v>
      </c>
      <c r="D38" s="32">
        <f>+D17+D27+D36</f>
        <v>0</v>
      </c>
      <c r="E38" s="33">
        <f t="shared" si="3"/>
        <v>21437944</v>
      </c>
      <c r="F38" s="2">
        <f t="shared" si="3"/>
        <v>96226890</v>
      </c>
      <c r="G38" s="2">
        <f t="shared" si="3"/>
        <v>7638786</v>
      </c>
      <c r="H38" s="2">
        <f t="shared" si="3"/>
        <v>7393649</v>
      </c>
      <c r="I38" s="2">
        <f t="shared" si="3"/>
        <v>7209626</v>
      </c>
      <c r="J38" s="2">
        <f t="shared" si="3"/>
        <v>22242061</v>
      </c>
      <c r="K38" s="2">
        <f t="shared" si="3"/>
        <v>7860363</v>
      </c>
      <c r="L38" s="2">
        <f t="shared" si="3"/>
        <v>8613409</v>
      </c>
      <c r="M38" s="2">
        <f t="shared" si="3"/>
        <v>7486706</v>
      </c>
      <c r="N38" s="2">
        <f t="shared" si="3"/>
        <v>23960478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46202539</v>
      </c>
      <c r="X38" s="2">
        <f t="shared" si="3"/>
        <v>48113436</v>
      </c>
      <c r="Y38" s="2">
        <f t="shared" si="3"/>
        <v>-1910897</v>
      </c>
      <c r="Z38" s="34">
        <f>+IF(X38&lt;&gt;0,+(Y38/X38)*100,0)</f>
        <v>-3.9716494161838698</v>
      </c>
      <c r="AA38" s="35">
        <f>+AA17+AA27+AA36</f>
        <v>96226890</v>
      </c>
    </row>
    <row r="39" spans="1:27" x14ac:dyDescent="0.25">
      <c r="A39" s="23" t="s">
        <v>60</v>
      </c>
      <c r="B39" s="17"/>
      <c r="C39" s="32">
        <v>30120194</v>
      </c>
      <c r="D39" s="32"/>
      <c r="E39" s="33"/>
      <c r="F39" s="2"/>
      <c r="G39" s="2">
        <v>62158989</v>
      </c>
      <c r="H39" s="2">
        <f>+G40+H60</f>
        <v>69797775</v>
      </c>
      <c r="I39" s="2">
        <f>+H40+I60</f>
        <v>77191424</v>
      </c>
      <c r="J39" s="2">
        <f>+G39</f>
        <v>62158989</v>
      </c>
      <c r="K39" s="2">
        <f>+I40+K60</f>
        <v>84401050</v>
      </c>
      <c r="L39" s="2">
        <f>+K40+L60</f>
        <v>92261413</v>
      </c>
      <c r="M39" s="2">
        <f>+L40+M60</f>
        <v>100874822</v>
      </c>
      <c r="N39" s="2">
        <f>+K39</f>
        <v>84401050</v>
      </c>
      <c r="O39" s="2">
        <f>+M40+O60</f>
        <v>108361528</v>
      </c>
      <c r="P39" s="2">
        <f>+O40+P60</f>
        <v>108361528</v>
      </c>
      <c r="Q39" s="2">
        <f>+P40+Q60</f>
        <v>108361528</v>
      </c>
      <c r="R39" s="2">
        <f>+O39</f>
        <v>108361528</v>
      </c>
      <c r="S39" s="2">
        <f>+Q40+S60</f>
        <v>108361528</v>
      </c>
      <c r="T39" s="2">
        <f>+S40+T60</f>
        <v>108361528</v>
      </c>
      <c r="U39" s="2">
        <f>+T40+U60</f>
        <v>108361528</v>
      </c>
      <c r="V39" s="2">
        <f>+S39</f>
        <v>108361528</v>
      </c>
      <c r="W39" s="2">
        <f>+G39</f>
        <v>62158989</v>
      </c>
      <c r="X39" s="2"/>
      <c r="Y39" s="2">
        <f>+W39-X39</f>
        <v>62158989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106876668</v>
      </c>
      <c r="D40" s="43">
        <f t="shared" ref="D40:AA40" si="4">+D38+D39</f>
        <v>0</v>
      </c>
      <c r="E40" s="44">
        <f t="shared" si="4"/>
        <v>21437944</v>
      </c>
      <c r="F40" s="45">
        <f t="shared" si="4"/>
        <v>96226890</v>
      </c>
      <c r="G40" s="45">
        <f t="shared" si="4"/>
        <v>69797775</v>
      </c>
      <c r="H40" s="45">
        <f t="shared" si="4"/>
        <v>77191424</v>
      </c>
      <c r="I40" s="45">
        <f t="shared" si="4"/>
        <v>84401050</v>
      </c>
      <c r="J40" s="45">
        <f>+I40</f>
        <v>84401050</v>
      </c>
      <c r="K40" s="45">
        <f t="shared" si="4"/>
        <v>92261413</v>
      </c>
      <c r="L40" s="45">
        <f t="shared" si="4"/>
        <v>100874822</v>
      </c>
      <c r="M40" s="45">
        <f t="shared" si="4"/>
        <v>108361528</v>
      </c>
      <c r="N40" s="45">
        <f>+M40</f>
        <v>108361528</v>
      </c>
      <c r="O40" s="45">
        <f t="shared" si="4"/>
        <v>108361528</v>
      </c>
      <c r="P40" s="45">
        <f t="shared" si="4"/>
        <v>108361528</v>
      </c>
      <c r="Q40" s="45">
        <f t="shared" si="4"/>
        <v>108361528</v>
      </c>
      <c r="R40" s="45">
        <f>+Q40</f>
        <v>108361528</v>
      </c>
      <c r="S40" s="45">
        <f t="shared" si="4"/>
        <v>108361528</v>
      </c>
      <c r="T40" s="45">
        <f t="shared" si="4"/>
        <v>108361528</v>
      </c>
      <c r="U40" s="45">
        <f t="shared" si="4"/>
        <v>108361528</v>
      </c>
      <c r="V40" s="45">
        <f>+U40</f>
        <v>108361528</v>
      </c>
      <c r="W40" s="45">
        <f>+V40</f>
        <v>108361528</v>
      </c>
      <c r="X40" s="45">
        <f t="shared" si="4"/>
        <v>48113436</v>
      </c>
      <c r="Y40" s="45">
        <f t="shared" si="4"/>
        <v>60248092</v>
      </c>
      <c r="Z40" s="46">
        <f>+IF(X40&lt;&gt;0,+(Y40/X40)*100,0)</f>
        <v>125.22092997058036</v>
      </c>
      <c r="AA40" s="47">
        <f t="shared" si="4"/>
        <v>96226890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62158989</v>
      </c>
      <c r="J60">
        <v>62158989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1772</v>
      </c>
      <c r="D7" s="18"/>
      <c r="E7" s="19"/>
      <c r="F7" s="20"/>
      <c r="G7" s="20"/>
      <c r="H7" s="20"/>
      <c r="I7" s="20"/>
      <c r="J7" s="20"/>
      <c r="K7" s="20">
        <v>138</v>
      </c>
      <c r="L7" s="20">
        <v>60</v>
      </c>
      <c r="M7" s="20"/>
      <c r="N7" s="20">
        <v>198</v>
      </c>
      <c r="O7" s="20"/>
      <c r="P7" s="20"/>
      <c r="Q7" s="20"/>
      <c r="R7" s="20"/>
      <c r="S7" s="20"/>
      <c r="T7" s="20"/>
      <c r="U7" s="20"/>
      <c r="V7" s="20"/>
      <c r="W7" s="20">
        <v>198</v>
      </c>
      <c r="X7" s="20"/>
      <c r="Y7" s="20">
        <v>198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1772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138</v>
      </c>
      <c r="L17" s="28">
        <f t="shared" si="0"/>
        <v>60</v>
      </c>
      <c r="M17" s="28">
        <f t="shared" si="0"/>
        <v>0</v>
      </c>
      <c r="N17" s="28">
        <f t="shared" si="0"/>
        <v>198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198</v>
      </c>
      <c r="X17" s="28">
        <f t="shared" si="0"/>
        <v>0</v>
      </c>
      <c r="Y17" s="28">
        <f t="shared" si="0"/>
        <v>198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1772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138</v>
      </c>
      <c r="L38" s="2">
        <f t="shared" si="3"/>
        <v>60</v>
      </c>
      <c r="M38" s="2">
        <f t="shared" si="3"/>
        <v>0</v>
      </c>
      <c r="N38" s="2">
        <f t="shared" si="3"/>
        <v>198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198</v>
      </c>
      <c r="X38" s="2">
        <f t="shared" si="3"/>
        <v>0</v>
      </c>
      <c r="Y38" s="2">
        <f t="shared" si="3"/>
        <v>198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138</v>
      </c>
      <c r="M39" s="2">
        <f>+L40+M60</f>
        <v>198</v>
      </c>
      <c r="N39" s="2">
        <f>+K39</f>
        <v>0</v>
      </c>
      <c r="O39" s="2">
        <f>+M40+O60</f>
        <v>198</v>
      </c>
      <c r="P39" s="2">
        <f>+O40+P60</f>
        <v>198</v>
      </c>
      <c r="Q39" s="2">
        <f>+P40+Q60</f>
        <v>198</v>
      </c>
      <c r="R39" s="2">
        <f>+O39</f>
        <v>198</v>
      </c>
      <c r="S39" s="2">
        <f>+Q40+S60</f>
        <v>198</v>
      </c>
      <c r="T39" s="2">
        <f>+S40+T60</f>
        <v>198</v>
      </c>
      <c r="U39" s="2">
        <f>+T40+U60</f>
        <v>198</v>
      </c>
      <c r="V39" s="2">
        <f>+S39</f>
        <v>198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1772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138</v>
      </c>
      <c r="L40" s="45">
        <f t="shared" si="4"/>
        <v>198</v>
      </c>
      <c r="M40" s="45">
        <f t="shared" si="4"/>
        <v>198</v>
      </c>
      <c r="N40" s="45">
        <f>+M40</f>
        <v>198</v>
      </c>
      <c r="O40" s="45">
        <f t="shared" si="4"/>
        <v>198</v>
      </c>
      <c r="P40" s="45">
        <f t="shared" si="4"/>
        <v>198</v>
      </c>
      <c r="Q40" s="45">
        <f t="shared" si="4"/>
        <v>198</v>
      </c>
      <c r="R40" s="45">
        <f>+Q40</f>
        <v>198</v>
      </c>
      <c r="S40" s="45">
        <f t="shared" si="4"/>
        <v>198</v>
      </c>
      <c r="T40" s="45">
        <f t="shared" si="4"/>
        <v>198</v>
      </c>
      <c r="U40" s="45">
        <f t="shared" si="4"/>
        <v>198</v>
      </c>
      <c r="V40" s="45">
        <f>+U40</f>
        <v>198</v>
      </c>
      <c r="W40" s="45">
        <f>+V40</f>
        <v>198</v>
      </c>
      <c r="X40" s="45">
        <f t="shared" si="4"/>
        <v>0</v>
      </c>
      <c r="Y40" s="45">
        <f t="shared" si="4"/>
        <v>198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400000</v>
      </c>
      <c r="F7" s="20">
        <v>400000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199998</v>
      </c>
      <c r="Y7" s="20">
        <v>-199998</v>
      </c>
      <c r="Z7" s="21">
        <v>-100</v>
      </c>
      <c r="AA7" s="22">
        <v>400000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-14510108</v>
      </c>
      <c r="F14" s="20">
        <v>-14510108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-7255056</v>
      </c>
      <c r="Y14" s="20">
        <v>7255056</v>
      </c>
      <c r="Z14" s="21">
        <v>-100</v>
      </c>
      <c r="AA14" s="22">
        <v>-14510108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-14110108</v>
      </c>
      <c r="F17" s="28">
        <f t="shared" si="0"/>
        <v>-14110108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-7055058</v>
      </c>
      <c r="Y17" s="28">
        <f t="shared" si="0"/>
        <v>7055058</v>
      </c>
      <c r="Z17" s="29">
        <f>+IF(X17&lt;&gt;0,+(Y17/X17)*100,0)</f>
        <v>-100</v>
      </c>
      <c r="AA17" s="30">
        <f>SUM(AA6:AA16)</f>
        <v>-14110108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-2500000</v>
      </c>
      <c r="F26" s="20">
        <v>-2500000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-1249998</v>
      </c>
      <c r="Y26" s="20">
        <v>1249998</v>
      </c>
      <c r="Z26" s="21">
        <v>-100</v>
      </c>
      <c r="AA26" s="22">
        <v>-2500000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-1249998</v>
      </c>
      <c r="Y27" s="28">
        <f t="shared" si="1"/>
        <v>1249998</v>
      </c>
      <c r="Z27" s="29">
        <f>+IF(X27&lt;&gt;0,+(Y27/X27)*100,0)</f>
        <v>-100</v>
      </c>
      <c r="AA27" s="30">
        <f>SUM(AA21:AA26)</f>
        <v>-2500000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-16610108</v>
      </c>
      <c r="F38" s="2">
        <f t="shared" si="3"/>
        <v>-16610108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-8305056</v>
      </c>
      <c r="Y38" s="2">
        <f t="shared" si="3"/>
        <v>8305056</v>
      </c>
      <c r="Z38" s="34">
        <f>+IF(X38&lt;&gt;0,+(Y38/X38)*100,0)</f>
        <v>-100</v>
      </c>
      <c r="AA38" s="35">
        <f>+AA17+AA27+AA36</f>
        <v>-16610108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-16610108</v>
      </c>
      <c r="F40" s="45">
        <f t="shared" si="4"/>
        <v>-16610108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-8305056</v>
      </c>
      <c r="Y40" s="45">
        <f t="shared" si="4"/>
        <v>8305056</v>
      </c>
      <c r="Z40" s="46">
        <f>+IF(X40&lt;&gt;0,+(Y40/X40)*100,0)</f>
        <v>-100</v>
      </c>
      <c r="AA40" s="47">
        <f t="shared" si="4"/>
        <v>-16610108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-4549</v>
      </c>
      <c r="D14" s="18"/>
      <c r="E14" s="19"/>
      <c r="F14" s="20">
        <v>-2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</v>
      </c>
      <c r="Y14" s="20">
        <v>2</v>
      </c>
      <c r="Z14" s="21">
        <v>-100</v>
      </c>
      <c r="AA14" s="22">
        <v>-2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-4549</v>
      </c>
      <c r="D17" s="26">
        <f>SUM(D6:D16)</f>
        <v>0</v>
      </c>
      <c r="E17" s="27">
        <f t="shared" si="0"/>
        <v>0</v>
      </c>
      <c r="F17" s="28">
        <f t="shared" si="0"/>
        <v>-2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</v>
      </c>
      <c r="Y17" s="28">
        <f t="shared" si="0"/>
        <v>2</v>
      </c>
      <c r="Z17" s="29">
        <f>+IF(X17&lt;&gt;0,+(Y17/X17)*100,0)</f>
        <v>-100</v>
      </c>
      <c r="AA17" s="30">
        <f>SUM(AA6:AA16)</f>
        <v>-2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-4549</v>
      </c>
      <c r="D38" s="32">
        <f>+D17+D27+D36</f>
        <v>0</v>
      </c>
      <c r="E38" s="33">
        <f t="shared" si="3"/>
        <v>0</v>
      </c>
      <c r="F38" s="2">
        <f t="shared" si="3"/>
        <v>-2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</v>
      </c>
      <c r="Y38" s="2">
        <f t="shared" si="3"/>
        <v>2</v>
      </c>
      <c r="Z38" s="34">
        <f>+IF(X38&lt;&gt;0,+(Y38/X38)*100,0)</f>
        <v>-100</v>
      </c>
      <c r="AA38" s="35">
        <f>+AA17+AA27+AA36</f>
        <v>-2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-4549</v>
      </c>
      <c r="D40" s="43">
        <f t="shared" ref="D40:AA40" si="4">+D38+D39</f>
        <v>0</v>
      </c>
      <c r="E40" s="44">
        <f t="shared" si="4"/>
        <v>0</v>
      </c>
      <c r="F40" s="45">
        <f t="shared" si="4"/>
        <v>-2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</v>
      </c>
      <c r="Y40" s="45">
        <f t="shared" si="4"/>
        <v>2</v>
      </c>
      <c r="Z40" s="46">
        <f>+IF(X40&lt;&gt;0,+(Y40/X40)*100,0)</f>
        <v>-100</v>
      </c>
      <c r="AA40" s="47">
        <f t="shared" si="4"/>
        <v>-2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-7293914</v>
      </c>
      <c r="D14" s="18"/>
      <c r="E14" s="19">
        <v>-4</v>
      </c>
      <c r="F14" s="20">
        <v>-6</v>
      </c>
      <c r="G14" s="20">
        <v>-581938</v>
      </c>
      <c r="H14" s="20">
        <v>-829463</v>
      </c>
      <c r="I14" s="20">
        <v>-803908</v>
      </c>
      <c r="J14" s="20">
        <v>-2215309</v>
      </c>
      <c r="K14" s="20">
        <v>-1045535</v>
      </c>
      <c r="L14" s="20">
        <v>-894234</v>
      </c>
      <c r="M14" s="20">
        <v>-1003601</v>
      </c>
      <c r="N14" s="20">
        <v>-2943370</v>
      </c>
      <c r="O14" s="20"/>
      <c r="P14" s="20"/>
      <c r="Q14" s="20"/>
      <c r="R14" s="20"/>
      <c r="S14" s="20"/>
      <c r="T14" s="20"/>
      <c r="U14" s="20"/>
      <c r="V14" s="20"/>
      <c r="W14" s="20">
        <v>-5158679</v>
      </c>
      <c r="X14" s="20"/>
      <c r="Y14" s="20">
        <v>-5158679</v>
      </c>
      <c r="Z14" s="21"/>
      <c r="AA14" s="22">
        <v>-6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-7293914</v>
      </c>
      <c r="D17" s="26">
        <f>SUM(D6:D16)</f>
        <v>0</v>
      </c>
      <c r="E17" s="27">
        <f t="shared" si="0"/>
        <v>-4</v>
      </c>
      <c r="F17" s="28">
        <f t="shared" si="0"/>
        <v>-6</v>
      </c>
      <c r="G17" s="28">
        <f t="shared" si="0"/>
        <v>-581938</v>
      </c>
      <c r="H17" s="28">
        <f t="shared" si="0"/>
        <v>-829463</v>
      </c>
      <c r="I17" s="28">
        <f t="shared" si="0"/>
        <v>-803908</v>
      </c>
      <c r="J17" s="28">
        <f t="shared" si="0"/>
        <v>-2215309</v>
      </c>
      <c r="K17" s="28">
        <f t="shared" si="0"/>
        <v>-1045535</v>
      </c>
      <c r="L17" s="28">
        <f t="shared" si="0"/>
        <v>-894234</v>
      </c>
      <c r="M17" s="28">
        <f t="shared" si="0"/>
        <v>-1003601</v>
      </c>
      <c r="N17" s="28">
        <f t="shared" si="0"/>
        <v>-2943370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-5158679</v>
      </c>
      <c r="X17" s="28">
        <f t="shared" si="0"/>
        <v>0</v>
      </c>
      <c r="Y17" s="28">
        <f t="shared" si="0"/>
        <v>-5158679</v>
      </c>
      <c r="Z17" s="29">
        <f>+IF(X17&lt;&gt;0,+(Y17/X17)*100,0)</f>
        <v>0</v>
      </c>
      <c r="AA17" s="30">
        <f>SUM(AA6:AA16)</f>
        <v>-6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-7293914</v>
      </c>
      <c r="D38" s="32">
        <f>+D17+D27+D36</f>
        <v>0</v>
      </c>
      <c r="E38" s="33">
        <f t="shared" si="3"/>
        <v>-4</v>
      </c>
      <c r="F38" s="2">
        <f t="shared" si="3"/>
        <v>-6</v>
      </c>
      <c r="G38" s="2">
        <f t="shared" si="3"/>
        <v>-581938</v>
      </c>
      <c r="H38" s="2">
        <f t="shared" si="3"/>
        <v>-829463</v>
      </c>
      <c r="I38" s="2">
        <f t="shared" si="3"/>
        <v>-803908</v>
      </c>
      <c r="J38" s="2">
        <f t="shared" si="3"/>
        <v>-2215309</v>
      </c>
      <c r="K38" s="2">
        <f t="shared" si="3"/>
        <v>-1045535</v>
      </c>
      <c r="L38" s="2">
        <f t="shared" si="3"/>
        <v>-894234</v>
      </c>
      <c r="M38" s="2">
        <f t="shared" si="3"/>
        <v>-1003601</v>
      </c>
      <c r="N38" s="2">
        <f t="shared" si="3"/>
        <v>-2943370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-5158679</v>
      </c>
      <c r="X38" s="2">
        <f t="shared" si="3"/>
        <v>0</v>
      </c>
      <c r="Y38" s="2">
        <f t="shared" si="3"/>
        <v>-5158679</v>
      </c>
      <c r="Z38" s="34">
        <f>+IF(X38&lt;&gt;0,+(Y38/X38)*100,0)</f>
        <v>0</v>
      </c>
      <c r="AA38" s="35">
        <f>+AA17+AA27+AA36</f>
        <v>-6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-581938</v>
      </c>
      <c r="I39" s="2">
        <f>+H40+I60</f>
        <v>-1411401</v>
      </c>
      <c r="J39" s="2">
        <f>+G39</f>
        <v>0</v>
      </c>
      <c r="K39" s="2">
        <f>+I40+K60</f>
        <v>-2215309</v>
      </c>
      <c r="L39" s="2">
        <f>+K40+L60</f>
        <v>-3260844</v>
      </c>
      <c r="M39" s="2">
        <f>+L40+M60</f>
        <v>-4155078</v>
      </c>
      <c r="N39" s="2">
        <f>+K39</f>
        <v>-2215309</v>
      </c>
      <c r="O39" s="2">
        <f>+M40+O60</f>
        <v>-5158679</v>
      </c>
      <c r="P39" s="2">
        <f>+O40+P60</f>
        <v>-5158679</v>
      </c>
      <c r="Q39" s="2">
        <f>+P40+Q60</f>
        <v>-5158679</v>
      </c>
      <c r="R39" s="2">
        <f>+O39</f>
        <v>-5158679</v>
      </c>
      <c r="S39" s="2">
        <f>+Q40+S60</f>
        <v>-5158679</v>
      </c>
      <c r="T39" s="2">
        <f>+S40+T60</f>
        <v>-5158679</v>
      </c>
      <c r="U39" s="2">
        <f>+T40+U60</f>
        <v>-5158679</v>
      </c>
      <c r="V39" s="2">
        <f>+S39</f>
        <v>-5158679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-7293914</v>
      </c>
      <c r="D40" s="43">
        <f t="shared" ref="D40:AA40" si="4">+D38+D39</f>
        <v>0</v>
      </c>
      <c r="E40" s="44">
        <f t="shared" si="4"/>
        <v>-4</v>
      </c>
      <c r="F40" s="45">
        <f t="shared" si="4"/>
        <v>-6</v>
      </c>
      <c r="G40" s="45">
        <f t="shared" si="4"/>
        <v>-581938</v>
      </c>
      <c r="H40" s="45">
        <f t="shared" si="4"/>
        <v>-1411401</v>
      </c>
      <c r="I40" s="45">
        <f t="shared" si="4"/>
        <v>-2215309</v>
      </c>
      <c r="J40" s="45">
        <f>+I40</f>
        <v>-2215309</v>
      </c>
      <c r="K40" s="45">
        <f t="shared" si="4"/>
        <v>-3260844</v>
      </c>
      <c r="L40" s="45">
        <f t="shared" si="4"/>
        <v>-4155078</v>
      </c>
      <c r="M40" s="45">
        <f t="shared" si="4"/>
        <v>-5158679</v>
      </c>
      <c r="N40" s="45">
        <f>+M40</f>
        <v>-5158679</v>
      </c>
      <c r="O40" s="45">
        <f t="shared" si="4"/>
        <v>-5158679</v>
      </c>
      <c r="P40" s="45">
        <f t="shared" si="4"/>
        <v>-5158679</v>
      </c>
      <c r="Q40" s="45">
        <f t="shared" si="4"/>
        <v>-5158679</v>
      </c>
      <c r="R40" s="45">
        <f>+Q40</f>
        <v>-5158679</v>
      </c>
      <c r="S40" s="45">
        <f t="shared" si="4"/>
        <v>-5158679</v>
      </c>
      <c r="T40" s="45">
        <f t="shared" si="4"/>
        <v>-5158679</v>
      </c>
      <c r="U40" s="45">
        <f t="shared" si="4"/>
        <v>-5158679</v>
      </c>
      <c r="V40" s="45">
        <f>+U40</f>
        <v>-5158679</v>
      </c>
      <c r="W40" s="45">
        <f>+V40</f>
        <v>-5158679</v>
      </c>
      <c r="X40" s="45">
        <f t="shared" si="4"/>
        <v>0</v>
      </c>
      <c r="Y40" s="45">
        <f t="shared" si="4"/>
        <v>-5158679</v>
      </c>
      <c r="Z40" s="46">
        <f>+IF(X40&lt;&gt;0,+(Y40/X40)*100,0)</f>
        <v>0</v>
      </c>
      <c r="AA40" s="47">
        <f t="shared" si="4"/>
        <v>-6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335844</v>
      </c>
      <c r="D7" s="18"/>
      <c r="E7" s="19">
        <v>12391811</v>
      </c>
      <c r="F7" s="20">
        <v>12391811</v>
      </c>
      <c r="G7" s="20">
        <v>371924</v>
      </c>
      <c r="H7" s="20">
        <v>374122</v>
      </c>
      <c r="I7" s="20">
        <v>361059</v>
      </c>
      <c r="J7" s="20">
        <v>1107105</v>
      </c>
      <c r="K7" s="20">
        <v>470505</v>
      </c>
      <c r="L7" s="20">
        <v>353229</v>
      </c>
      <c r="M7" s="20">
        <v>377840</v>
      </c>
      <c r="N7" s="20">
        <v>1201574</v>
      </c>
      <c r="O7" s="20"/>
      <c r="P7" s="20"/>
      <c r="Q7" s="20"/>
      <c r="R7" s="20"/>
      <c r="S7" s="20"/>
      <c r="T7" s="20"/>
      <c r="U7" s="20"/>
      <c r="V7" s="20"/>
      <c r="W7" s="20">
        <v>2308679</v>
      </c>
      <c r="X7" s="20">
        <v>6195906</v>
      </c>
      <c r="Y7" s="20">
        <v>-3887227</v>
      </c>
      <c r="Z7" s="21">
        <v>-62.7386374163843</v>
      </c>
      <c r="AA7" s="22">
        <v>12391811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81820</v>
      </c>
      <c r="H9" s="20">
        <v>1200000</v>
      </c>
      <c r="I9" s="20"/>
      <c r="J9" s="20">
        <v>1281820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1281820</v>
      </c>
      <c r="X9" s="20"/>
      <c r="Y9" s="20">
        <v>1281820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-11734619</v>
      </c>
      <c r="F14" s="20">
        <v>-11734619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-5867322</v>
      </c>
      <c r="Y14" s="20">
        <v>5867322</v>
      </c>
      <c r="Z14" s="21">
        <v>-100</v>
      </c>
      <c r="AA14" s="22">
        <v>-11734619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335844</v>
      </c>
      <c r="D17" s="26">
        <f>SUM(D6:D16)</f>
        <v>0</v>
      </c>
      <c r="E17" s="27">
        <f t="shared" si="0"/>
        <v>657192</v>
      </c>
      <c r="F17" s="28">
        <f t="shared" si="0"/>
        <v>657192</v>
      </c>
      <c r="G17" s="28">
        <f t="shared" si="0"/>
        <v>453744</v>
      </c>
      <c r="H17" s="28">
        <f t="shared" si="0"/>
        <v>1574122</v>
      </c>
      <c r="I17" s="28">
        <f t="shared" si="0"/>
        <v>361059</v>
      </c>
      <c r="J17" s="28">
        <f t="shared" si="0"/>
        <v>2388925</v>
      </c>
      <c r="K17" s="28">
        <f t="shared" si="0"/>
        <v>470505</v>
      </c>
      <c r="L17" s="28">
        <f t="shared" si="0"/>
        <v>353229</v>
      </c>
      <c r="M17" s="28">
        <f t="shared" si="0"/>
        <v>377840</v>
      </c>
      <c r="N17" s="28">
        <f t="shared" si="0"/>
        <v>1201574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3590499</v>
      </c>
      <c r="X17" s="28">
        <f t="shared" si="0"/>
        <v>328584</v>
      </c>
      <c r="Y17" s="28">
        <f t="shared" si="0"/>
        <v>3261915</v>
      </c>
      <c r="Z17" s="29">
        <f>+IF(X17&lt;&gt;0,+(Y17/X17)*100,0)</f>
        <v>992.71875684756412</v>
      </c>
      <c r="AA17" s="30">
        <f>SUM(AA6:AA16)</f>
        <v>657192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-644000</v>
      </c>
      <c r="F26" s="20">
        <v>-644000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-322002</v>
      </c>
      <c r="Y26" s="20">
        <v>322002</v>
      </c>
      <c r="Z26" s="21">
        <v>-100</v>
      </c>
      <c r="AA26" s="22">
        <v>-644000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-644000</v>
      </c>
      <c r="F27" s="28">
        <f t="shared" si="1"/>
        <v>-644000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-322002</v>
      </c>
      <c r="Y27" s="28">
        <f t="shared" si="1"/>
        <v>322002</v>
      </c>
      <c r="Z27" s="29">
        <f>+IF(X27&lt;&gt;0,+(Y27/X27)*100,0)</f>
        <v>-100</v>
      </c>
      <c r="AA27" s="30">
        <f>SUM(AA21:AA26)</f>
        <v>-644000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335844</v>
      </c>
      <c r="D38" s="32">
        <f>+D17+D27+D36</f>
        <v>0</v>
      </c>
      <c r="E38" s="33">
        <f t="shared" si="3"/>
        <v>13192</v>
      </c>
      <c r="F38" s="2">
        <f t="shared" si="3"/>
        <v>13192</v>
      </c>
      <c r="G38" s="2">
        <f t="shared" si="3"/>
        <v>453744</v>
      </c>
      <c r="H38" s="2">
        <f t="shared" si="3"/>
        <v>1574122</v>
      </c>
      <c r="I38" s="2">
        <f t="shared" si="3"/>
        <v>361059</v>
      </c>
      <c r="J38" s="2">
        <f t="shared" si="3"/>
        <v>2388925</v>
      </c>
      <c r="K38" s="2">
        <f t="shared" si="3"/>
        <v>470505</v>
      </c>
      <c r="L38" s="2">
        <f t="shared" si="3"/>
        <v>353229</v>
      </c>
      <c r="M38" s="2">
        <f t="shared" si="3"/>
        <v>377840</v>
      </c>
      <c r="N38" s="2">
        <f t="shared" si="3"/>
        <v>1201574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3590499</v>
      </c>
      <c r="X38" s="2">
        <f t="shared" si="3"/>
        <v>6582</v>
      </c>
      <c r="Y38" s="2">
        <f t="shared" si="3"/>
        <v>3583917</v>
      </c>
      <c r="Z38" s="34">
        <f>+IF(X38&lt;&gt;0,+(Y38/X38)*100,0)</f>
        <v>54450.273473108471</v>
      </c>
      <c r="AA38" s="35">
        <f>+AA17+AA27+AA36</f>
        <v>13192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453744</v>
      </c>
      <c r="I39" s="2">
        <f>+H40+I60</f>
        <v>2027866</v>
      </c>
      <c r="J39" s="2">
        <f>+G39</f>
        <v>0</v>
      </c>
      <c r="K39" s="2">
        <f>+I40+K60</f>
        <v>2388925</v>
      </c>
      <c r="L39" s="2">
        <f>+K40+L60</f>
        <v>2859430</v>
      </c>
      <c r="M39" s="2">
        <f>+L40+M60</f>
        <v>3212659</v>
      </c>
      <c r="N39" s="2">
        <f>+K39</f>
        <v>2388925</v>
      </c>
      <c r="O39" s="2">
        <f>+M40+O60</f>
        <v>3590499</v>
      </c>
      <c r="P39" s="2">
        <f>+O40+P60</f>
        <v>3590499</v>
      </c>
      <c r="Q39" s="2">
        <f>+P40+Q60</f>
        <v>3590499</v>
      </c>
      <c r="R39" s="2">
        <f>+O39</f>
        <v>3590499</v>
      </c>
      <c r="S39" s="2">
        <f>+Q40+S60</f>
        <v>3590499</v>
      </c>
      <c r="T39" s="2">
        <f>+S40+T60</f>
        <v>3590499</v>
      </c>
      <c r="U39" s="2">
        <f>+T40+U60</f>
        <v>3590499</v>
      </c>
      <c r="V39" s="2">
        <f>+S39</f>
        <v>3590499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335844</v>
      </c>
      <c r="D40" s="43">
        <f t="shared" ref="D40:AA40" si="4">+D38+D39</f>
        <v>0</v>
      </c>
      <c r="E40" s="44">
        <f t="shared" si="4"/>
        <v>13192</v>
      </c>
      <c r="F40" s="45">
        <f t="shared" si="4"/>
        <v>13192</v>
      </c>
      <c r="G40" s="45">
        <f t="shared" si="4"/>
        <v>453744</v>
      </c>
      <c r="H40" s="45">
        <f t="shared" si="4"/>
        <v>2027866</v>
      </c>
      <c r="I40" s="45">
        <f t="shared" si="4"/>
        <v>2388925</v>
      </c>
      <c r="J40" s="45">
        <f>+I40</f>
        <v>2388925</v>
      </c>
      <c r="K40" s="45">
        <f t="shared" si="4"/>
        <v>2859430</v>
      </c>
      <c r="L40" s="45">
        <f t="shared" si="4"/>
        <v>3212659</v>
      </c>
      <c r="M40" s="45">
        <f t="shared" si="4"/>
        <v>3590499</v>
      </c>
      <c r="N40" s="45">
        <f>+M40</f>
        <v>3590499</v>
      </c>
      <c r="O40" s="45">
        <f t="shared" si="4"/>
        <v>3590499</v>
      </c>
      <c r="P40" s="45">
        <f t="shared" si="4"/>
        <v>3590499</v>
      </c>
      <c r="Q40" s="45">
        <f t="shared" si="4"/>
        <v>3590499</v>
      </c>
      <c r="R40" s="45">
        <f>+Q40</f>
        <v>3590499</v>
      </c>
      <c r="S40" s="45">
        <f t="shared" si="4"/>
        <v>3590499</v>
      </c>
      <c r="T40" s="45">
        <f t="shared" si="4"/>
        <v>3590499</v>
      </c>
      <c r="U40" s="45">
        <f t="shared" si="4"/>
        <v>3590499</v>
      </c>
      <c r="V40" s="45">
        <f>+U40</f>
        <v>3590499</v>
      </c>
      <c r="W40" s="45">
        <f>+V40</f>
        <v>3590499</v>
      </c>
      <c r="X40" s="45">
        <f t="shared" si="4"/>
        <v>6582</v>
      </c>
      <c r="Y40" s="45">
        <f t="shared" si="4"/>
        <v>3583917</v>
      </c>
      <c r="Z40" s="46">
        <f>+IF(X40&lt;&gt;0,+(Y40/X40)*100,0)</f>
        <v>54450.273473108471</v>
      </c>
      <c r="AA40" s="47">
        <f t="shared" si="4"/>
        <v>13192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151001</v>
      </c>
      <c r="D7" s="18"/>
      <c r="E7" s="19">
        <v>1526940</v>
      </c>
      <c r="F7" s="20">
        <v>1526940</v>
      </c>
      <c r="G7" s="20">
        <v>231977</v>
      </c>
      <c r="H7" s="20">
        <v>172708</v>
      </c>
      <c r="I7" s="20">
        <v>155931</v>
      </c>
      <c r="J7" s="20">
        <v>560616</v>
      </c>
      <c r="K7" s="20">
        <v>251492</v>
      </c>
      <c r="L7" s="20">
        <v>180172</v>
      </c>
      <c r="M7" s="20">
        <v>135747</v>
      </c>
      <c r="N7" s="20">
        <v>567411</v>
      </c>
      <c r="O7" s="20"/>
      <c r="P7" s="20"/>
      <c r="Q7" s="20"/>
      <c r="R7" s="20"/>
      <c r="S7" s="20"/>
      <c r="T7" s="20"/>
      <c r="U7" s="20"/>
      <c r="V7" s="20"/>
      <c r="W7" s="20">
        <v>1128027</v>
      </c>
      <c r="X7" s="20">
        <v>763470</v>
      </c>
      <c r="Y7" s="20">
        <v>364557</v>
      </c>
      <c r="Z7" s="21">
        <v>47.750009823568703</v>
      </c>
      <c r="AA7" s="22">
        <v>1526940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-13571629</v>
      </c>
      <c r="F14" s="20">
        <v>-15571629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-7785810</v>
      </c>
      <c r="Y14" s="20">
        <v>7785810</v>
      </c>
      <c r="Z14" s="21">
        <v>-100</v>
      </c>
      <c r="AA14" s="22">
        <v>-15571629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151001</v>
      </c>
      <c r="D17" s="26">
        <f>SUM(D6:D16)</f>
        <v>0</v>
      </c>
      <c r="E17" s="27">
        <f t="shared" si="0"/>
        <v>-12044689</v>
      </c>
      <c r="F17" s="28">
        <f t="shared" si="0"/>
        <v>-14044689</v>
      </c>
      <c r="G17" s="28">
        <f t="shared" si="0"/>
        <v>231977</v>
      </c>
      <c r="H17" s="28">
        <f t="shared" si="0"/>
        <v>172708</v>
      </c>
      <c r="I17" s="28">
        <f t="shared" si="0"/>
        <v>155931</v>
      </c>
      <c r="J17" s="28">
        <f t="shared" si="0"/>
        <v>560616</v>
      </c>
      <c r="K17" s="28">
        <f t="shared" si="0"/>
        <v>251492</v>
      </c>
      <c r="L17" s="28">
        <f t="shared" si="0"/>
        <v>180172</v>
      </c>
      <c r="M17" s="28">
        <f t="shared" si="0"/>
        <v>135747</v>
      </c>
      <c r="N17" s="28">
        <f t="shared" si="0"/>
        <v>567411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1128027</v>
      </c>
      <c r="X17" s="28">
        <f t="shared" si="0"/>
        <v>-7022340</v>
      </c>
      <c r="Y17" s="28">
        <f t="shared" si="0"/>
        <v>8150367</v>
      </c>
      <c r="Z17" s="29">
        <f>+IF(X17&lt;&gt;0,+(Y17/X17)*100,0)</f>
        <v>-116.06340621502234</v>
      </c>
      <c r="AA17" s="30">
        <f>SUM(AA6:AA16)</f>
        <v>-14044689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-100002</v>
      </c>
      <c r="Y26" s="20">
        <v>100002</v>
      </c>
      <c r="Z26" s="21">
        <v>-100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-100002</v>
      </c>
      <c r="Y27" s="28">
        <f t="shared" si="1"/>
        <v>100002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151001</v>
      </c>
      <c r="D38" s="32">
        <f>+D17+D27+D36</f>
        <v>0</v>
      </c>
      <c r="E38" s="33">
        <f t="shared" si="3"/>
        <v>-12244689</v>
      </c>
      <c r="F38" s="2">
        <f t="shared" si="3"/>
        <v>-14244689</v>
      </c>
      <c r="G38" s="2">
        <f t="shared" si="3"/>
        <v>231977</v>
      </c>
      <c r="H38" s="2">
        <f t="shared" si="3"/>
        <v>172708</v>
      </c>
      <c r="I38" s="2">
        <f t="shared" si="3"/>
        <v>155931</v>
      </c>
      <c r="J38" s="2">
        <f t="shared" si="3"/>
        <v>560616</v>
      </c>
      <c r="K38" s="2">
        <f t="shared" si="3"/>
        <v>251492</v>
      </c>
      <c r="L38" s="2">
        <f t="shared" si="3"/>
        <v>180172</v>
      </c>
      <c r="M38" s="2">
        <f t="shared" si="3"/>
        <v>135747</v>
      </c>
      <c r="N38" s="2">
        <f t="shared" si="3"/>
        <v>567411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1128027</v>
      </c>
      <c r="X38" s="2">
        <f t="shared" si="3"/>
        <v>-7122342</v>
      </c>
      <c r="Y38" s="2">
        <f t="shared" si="3"/>
        <v>8250369</v>
      </c>
      <c r="Z38" s="34">
        <f>+IF(X38&lt;&gt;0,+(Y38/X38)*100,0)</f>
        <v>-115.83786625242089</v>
      </c>
      <c r="AA38" s="35">
        <f>+AA17+AA27+AA36</f>
        <v>-14244689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231977</v>
      </c>
      <c r="I39" s="2">
        <f>+H40+I60</f>
        <v>404685</v>
      </c>
      <c r="J39" s="2">
        <f>+G39</f>
        <v>0</v>
      </c>
      <c r="K39" s="2">
        <f>+I40+K60</f>
        <v>560616</v>
      </c>
      <c r="L39" s="2">
        <f>+K40+L60</f>
        <v>812108</v>
      </c>
      <c r="M39" s="2">
        <f>+L40+M60</f>
        <v>992280</v>
      </c>
      <c r="N39" s="2">
        <f>+K39</f>
        <v>560616</v>
      </c>
      <c r="O39" s="2">
        <f>+M40+O60</f>
        <v>1128027</v>
      </c>
      <c r="P39" s="2">
        <f>+O40+P60</f>
        <v>1128027</v>
      </c>
      <c r="Q39" s="2">
        <f>+P40+Q60</f>
        <v>1128027</v>
      </c>
      <c r="R39" s="2">
        <f>+O39</f>
        <v>1128027</v>
      </c>
      <c r="S39" s="2">
        <f>+Q40+S60</f>
        <v>1128027</v>
      </c>
      <c r="T39" s="2">
        <f>+S40+T60</f>
        <v>1128027</v>
      </c>
      <c r="U39" s="2">
        <f>+T40+U60</f>
        <v>1128027</v>
      </c>
      <c r="V39" s="2">
        <f>+S39</f>
        <v>1128027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151001</v>
      </c>
      <c r="D40" s="43">
        <f t="shared" ref="D40:AA40" si="4">+D38+D39</f>
        <v>0</v>
      </c>
      <c r="E40" s="44">
        <f t="shared" si="4"/>
        <v>-12244689</v>
      </c>
      <c r="F40" s="45">
        <f t="shared" si="4"/>
        <v>-14244689</v>
      </c>
      <c r="G40" s="45">
        <f t="shared" si="4"/>
        <v>231977</v>
      </c>
      <c r="H40" s="45">
        <f t="shared" si="4"/>
        <v>404685</v>
      </c>
      <c r="I40" s="45">
        <f t="shared" si="4"/>
        <v>560616</v>
      </c>
      <c r="J40" s="45">
        <f>+I40</f>
        <v>560616</v>
      </c>
      <c r="K40" s="45">
        <f t="shared" si="4"/>
        <v>812108</v>
      </c>
      <c r="L40" s="45">
        <f t="shared" si="4"/>
        <v>992280</v>
      </c>
      <c r="M40" s="45">
        <f t="shared" si="4"/>
        <v>1128027</v>
      </c>
      <c r="N40" s="45">
        <f>+M40</f>
        <v>1128027</v>
      </c>
      <c r="O40" s="45">
        <f t="shared" si="4"/>
        <v>1128027</v>
      </c>
      <c r="P40" s="45">
        <f t="shared" si="4"/>
        <v>1128027</v>
      </c>
      <c r="Q40" s="45">
        <f t="shared" si="4"/>
        <v>1128027</v>
      </c>
      <c r="R40" s="45">
        <f>+Q40</f>
        <v>1128027</v>
      </c>
      <c r="S40" s="45">
        <f t="shared" si="4"/>
        <v>1128027</v>
      </c>
      <c r="T40" s="45">
        <f t="shared" si="4"/>
        <v>1128027</v>
      </c>
      <c r="U40" s="45">
        <f t="shared" si="4"/>
        <v>1128027</v>
      </c>
      <c r="V40" s="45">
        <f>+U40</f>
        <v>1128027</v>
      </c>
      <c r="W40" s="45">
        <f>+V40</f>
        <v>1128027</v>
      </c>
      <c r="X40" s="45">
        <f t="shared" si="4"/>
        <v>-7122342</v>
      </c>
      <c r="Y40" s="45">
        <f t="shared" si="4"/>
        <v>8250369</v>
      </c>
      <c r="Z40" s="46">
        <f>+IF(X40&lt;&gt;0,+(Y40/X40)*100,0)</f>
        <v>-115.83786625242089</v>
      </c>
      <c r="AA40" s="47">
        <f t="shared" si="4"/>
        <v>-14244689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37767979</v>
      </c>
      <c r="F7" s="20">
        <v>37767979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18883992</v>
      </c>
      <c r="Y7" s="20">
        <v>-18883992</v>
      </c>
      <c r="Z7" s="21">
        <v>-100</v>
      </c>
      <c r="AA7" s="22">
        <v>37767979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5062946</v>
      </c>
      <c r="F9" s="20">
        <v>5062946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2531472</v>
      </c>
      <c r="Y9" s="20">
        <v>-2531472</v>
      </c>
      <c r="Z9" s="21">
        <v>-100</v>
      </c>
      <c r="AA9" s="22">
        <v>5062946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30686952</v>
      </c>
      <c r="D14" s="18"/>
      <c r="E14" s="19">
        <v>-19278679</v>
      </c>
      <c r="F14" s="20">
        <v>-19278679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-9639336</v>
      </c>
      <c r="Y14" s="20">
        <v>9639336</v>
      </c>
      <c r="Z14" s="21">
        <v>-100</v>
      </c>
      <c r="AA14" s="22">
        <v>-19278679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30686952</v>
      </c>
      <c r="D17" s="26">
        <f>SUM(D6:D16)</f>
        <v>0</v>
      </c>
      <c r="E17" s="27">
        <f t="shared" si="0"/>
        <v>23552246</v>
      </c>
      <c r="F17" s="28">
        <f t="shared" si="0"/>
        <v>23552246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11776128</v>
      </c>
      <c r="Y17" s="28">
        <f t="shared" si="0"/>
        <v>-11776128</v>
      </c>
      <c r="Z17" s="29">
        <f>+IF(X17&lt;&gt;0,+(Y17/X17)*100,0)</f>
        <v>-100</v>
      </c>
      <c r="AA17" s="30">
        <f>SUM(AA6:AA16)</f>
        <v>23552246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30686952</v>
      </c>
      <c r="D38" s="32">
        <f>+D17+D27+D36</f>
        <v>0</v>
      </c>
      <c r="E38" s="33">
        <f t="shared" si="3"/>
        <v>23552246</v>
      </c>
      <c r="F38" s="2">
        <f t="shared" si="3"/>
        <v>23552246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11776128</v>
      </c>
      <c r="Y38" s="2">
        <f t="shared" si="3"/>
        <v>-11776128</v>
      </c>
      <c r="Z38" s="34">
        <f>+IF(X38&lt;&gt;0,+(Y38/X38)*100,0)</f>
        <v>-100</v>
      </c>
      <c r="AA38" s="35">
        <f>+AA17+AA27+AA36</f>
        <v>23552246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30686952</v>
      </c>
      <c r="D40" s="43">
        <f t="shared" ref="D40:AA40" si="4">+D38+D39</f>
        <v>0</v>
      </c>
      <c r="E40" s="44">
        <f t="shared" si="4"/>
        <v>23552246</v>
      </c>
      <c r="F40" s="45">
        <f t="shared" si="4"/>
        <v>23552246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11776128</v>
      </c>
      <c r="Y40" s="45">
        <f t="shared" si="4"/>
        <v>-11776128</v>
      </c>
      <c r="Z40" s="46">
        <f>+IF(X40&lt;&gt;0,+(Y40/X40)*100,0)</f>
        <v>-100</v>
      </c>
      <c r="AA40" s="47">
        <f t="shared" si="4"/>
        <v>23552246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145859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1271328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159419</v>
      </c>
      <c r="H9" s="20">
        <v>141697</v>
      </c>
      <c r="I9" s="20">
        <v>154385</v>
      </c>
      <c r="J9" s="20">
        <v>455501</v>
      </c>
      <c r="K9" s="20">
        <v>453313</v>
      </c>
      <c r="L9" s="20">
        <v>143452</v>
      </c>
      <c r="M9" s="20">
        <v>161446</v>
      </c>
      <c r="N9" s="20">
        <v>758211</v>
      </c>
      <c r="O9" s="20"/>
      <c r="P9" s="20"/>
      <c r="Q9" s="20"/>
      <c r="R9" s="20"/>
      <c r="S9" s="20"/>
      <c r="T9" s="20"/>
      <c r="U9" s="20"/>
      <c r="V9" s="20"/>
      <c r="W9" s="20">
        <v>1213712</v>
      </c>
      <c r="X9" s="20"/>
      <c r="Y9" s="20">
        <v>1213712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-1260185</v>
      </c>
      <c r="D14" s="18"/>
      <c r="E14" s="19">
        <v>-2715588</v>
      </c>
      <c r="F14" s="20">
        <v>-2715588</v>
      </c>
      <c r="G14" s="20"/>
      <c r="H14" s="20">
        <v>-261</v>
      </c>
      <c r="I14" s="20">
        <v>-200000</v>
      </c>
      <c r="J14" s="20">
        <v>-200261</v>
      </c>
      <c r="K14" s="20">
        <v>-90832</v>
      </c>
      <c r="L14" s="20">
        <v>-3</v>
      </c>
      <c r="M14" s="20">
        <v>-18</v>
      </c>
      <c r="N14" s="20">
        <v>-90853</v>
      </c>
      <c r="O14" s="20"/>
      <c r="P14" s="20"/>
      <c r="Q14" s="20"/>
      <c r="R14" s="20"/>
      <c r="S14" s="20"/>
      <c r="T14" s="20"/>
      <c r="U14" s="20"/>
      <c r="V14" s="20"/>
      <c r="W14" s="20">
        <v>-291114</v>
      </c>
      <c r="X14" s="20">
        <v>-1357794</v>
      </c>
      <c r="Y14" s="20">
        <v>1066680</v>
      </c>
      <c r="Z14" s="21">
        <v>-78.559781527978473</v>
      </c>
      <c r="AA14" s="22">
        <v>-2715588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157002</v>
      </c>
      <c r="D17" s="26">
        <f>SUM(D6:D16)</f>
        <v>0</v>
      </c>
      <c r="E17" s="27">
        <f t="shared" si="0"/>
        <v>-2715588</v>
      </c>
      <c r="F17" s="28">
        <f t="shared" si="0"/>
        <v>-2715588</v>
      </c>
      <c r="G17" s="28">
        <f t="shared" si="0"/>
        <v>159419</v>
      </c>
      <c r="H17" s="28">
        <f t="shared" si="0"/>
        <v>141436</v>
      </c>
      <c r="I17" s="28">
        <f t="shared" si="0"/>
        <v>-45615</v>
      </c>
      <c r="J17" s="28">
        <f t="shared" si="0"/>
        <v>255240</v>
      </c>
      <c r="K17" s="28">
        <f t="shared" si="0"/>
        <v>362481</v>
      </c>
      <c r="L17" s="28">
        <f t="shared" si="0"/>
        <v>143449</v>
      </c>
      <c r="M17" s="28">
        <f t="shared" si="0"/>
        <v>161428</v>
      </c>
      <c r="N17" s="28">
        <f t="shared" si="0"/>
        <v>667358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922598</v>
      </c>
      <c r="X17" s="28">
        <f t="shared" si="0"/>
        <v>-1357794</v>
      </c>
      <c r="Y17" s="28">
        <f t="shared" si="0"/>
        <v>2280392</v>
      </c>
      <c r="Z17" s="29">
        <f>+IF(X17&lt;&gt;0,+(Y17/X17)*100,0)</f>
        <v>-167.94830438196072</v>
      </c>
      <c r="AA17" s="30">
        <f>SUM(AA6:AA16)</f>
        <v>-2715588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157002</v>
      </c>
      <c r="D38" s="32">
        <f>+D17+D27+D36</f>
        <v>0</v>
      </c>
      <c r="E38" s="33">
        <f t="shared" si="3"/>
        <v>-2715588</v>
      </c>
      <c r="F38" s="2">
        <f t="shared" si="3"/>
        <v>-2715588</v>
      </c>
      <c r="G38" s="2">
        <f t="shared" si="3"/>
        <v>159419</v>
      </c>
      <c r="H38" s="2">
        <f t="shared" si="3"/>
        <v>141436</v>
      </c>
      <c r="I38" s="2">
        <f t="shared" si="3"/>
        <v>-45615</v>
      </c>
      <c r="J38" s="2">
        <f t="shared" si="3"/>
        <v>255240</v>
      </c>
      <c r="K38" s="2">
        <f t="shared" si="3"/>
        <v>362481</v>
      </c>
      <c r="L38" s="2">
        <f t="shared" si="3"/>
        <v>143449</v>
      </c>
      <c r="M38" s="2">
        <f t="shared" si="3"/>
        <v>161428</v>
      </c>
      <c r="N38" s="2">
        <f t="shared" si="3"/>
        <v>667358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922598</v>
      </c>
      <c r="X38" s="2">
        <f t="shared" si="3"/>
        <v>-1357794</v>
      </c>
      <c r="Y38" s="2">
        <f t="shared" si="3"/>
        <v>2280392</v>
      </c>
      <c r="Z38" s="34">
        <f>+IF(X38&lt;&gt;0,+(Y38/X38)*100,0)</f>
        <v>-167.94830438196072</v>
      </c>
      <c r="AA38" s="35">
        <f>+AA17+AA27+AA36</f>
        <v>-2715588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159419</v>
      </c>
      <c r="I39" s="2">
        <f>+H40+I60</f>
        <v>300855</v>
      </c>
      <c r="J39" s="2">
        <f>+G39</f>
        <v>0</v>
      </c>
      <c r="K39" s="2">
        <f>+I40+K60</f>
        <v>255240</v>
      </c>
      <c r="L39" s="2">
        <f>+K40+L60</f>
        <v>617721</v>
      </c>
      <c r="M39" s="2">
        <f>+L40+M60</f>
        <v>761170</v>
      </c>
      <c r="N39" s="2">
        <f>+K39</f>
        <v>255240</v>
      </c>
      <c r="O39" s="2">
        <f>+M40+O60</f>
        <v>922598</v>
      </c>
      <c r="P39" s="2">
        <f>+O40+P60</f>
        <v>922598</v>
      </c>
      <c r="Q39" s="2">
        <f>+P40+Q60</f>
        <v>922598</v>
      </c>
      <c r="R39" s="2">
        <f>+O39</f>
        <v>922598</v>
      </c>
      <c r="S39" s="2">
        <f>+Q40+S60</f>
        <v>922598</v>
      </c>
      <c r="T39" s="2">
        <f>+S40+T60</f>
        <v>922598</v>
      </c>
      <c r="U39" s="2">
        <f>+T40+U60</f>
        <v>922598</v>
      </c>
      <c r="V39" s="2">
        <f>+S39</f>
        <v>922598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157002</v>
      </c>
      <c r="D40" s="43">
        <f t="shared" ref="D40:AA40" si="4">+D38+D39</f>
        <v>0</v>
      </c>
      <c r="E40" s="44">
        <f t="shared" si="4"/>
        <v>-2715588</v>
      </c>
      <c r="F40" s="45">
        <f t="shared" si="4"/>
        <v>-2715588</v>
      </c>
      <c r="G40" s="45">
        <f t="shared" si="4"/>
        <v>159419</v>
      </c>
      <c r="H40" s="45">
        <f t="shared" si="4"/>
        <v>300855</v>
      </c>
      <c r="I40" s="45">
        <f t="shared" si="4"/>
        <v>255240</v>
      </c>
      <c r="J40" s="45">
        <f>+I40</f>
        <v>255240</v>
      </c>
      <c r="K40" s="45">
        <f t="shared" si="4"/>
        <v>617721</v>
      </c>
      <c r="L40" s="45">
        <f t="shared" si="4"/>
        <v>761170</v>
      </c>
      <c r="M40" s="45">
        <f t="shared" si="4"/>
        <v>922598</v>
      </c>
      <c r="N40" s="45">
        <f>+M40</f>
        <v>922598</v>
      </c>
      <c r="O40" s="45">
        <f t="shared" si="4"/>
        <v>922598</v>
      </c>
      <c r="P40" s="45">
        <f t="shared" si="4"/>
        <v>922598</v>
      </c>
      <c r="Q40" s="45">
        <f t="shared" si="4"/>
        <v>922598</v>
      </c>
      <c r="R40" s="45">
        <f>+Q40</f>
        <v>922598</v>
      </c>
      <c r="S40" s="45">
        <f t="shared" si="4"/>
        <v>922598</v>
      </c>
      <c r="T40" s="45">
        <f t="shared" si="4"/>
        <v>922598</v>
      </c>
      <c r="U40" s="45">
        <f t="shared" si="4"/>
        <v>922598</v>
      </c>
      <c r="V40" s="45">
        <f>+U40</f>
        <v>922598</v>
      </c>
      <c r="W40" s="45">
        <f>+V40</f>
        <v>922598</v>
      </c>
      <c r="X40" s="45">
        <f t="shared" si="4"/>
        <v>-1357794</v>
      </c>
      <c r="Y40" s="45">
        <f t="shared" si="4"/>
        <v>2280392</v>
      </c>
      <c r="Z40" s="46">
        <f>+IF(X40&lt;&gt;0,+(Y40/X40)*100,0)</f>
        <v>-167.94830438196072</v>
      </c>
      <c r="AA40" s="47">
        <f t="shared" si="4"/>
        <v>-2715588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12345679</v>
      </c>
      <c r="D7" s="18"/>
      <c r="E7" s="19">
        <v>15350185</v>
      </c>
      <c r="F7" s="20">
        <v>15416328</v>
      </c>
      <c r="G7" s="20">
        <v>1072074</v>
      </c>
      <c r="H7" s="20">
        <v>1030231</v>
      </c>
      <c r="I7" s="20">
        <v>1455548</v>
      </c>
      <c r="J7" s="20">
        <v>3557853</v>
      </c>
      <c r="K7" s="20">
        <v>1355881</v>
      </c>
      <c r="L7" s="20">
        <v>1133027</v>
      </c>
      <c r="M7" s="20">
        <v>1414558</v>
      </c>
      <c r="N7" s="20">
        <v>3903466</v>
      </c>
      <c r="O7" s="20"/>
      <c r="P7" s="20"/>
      <c r="Q7" s="20"/>
      <c r="R7" s="20"/>
      <c r="S7" s="20"/>
      <c r="T7" s="20"/>
      <c r="U7" s="20"/>
      <c r="V7" s="20"/>
      <c r="W7" s="20">
        <v>7461319</v>
      </c>
      <c r="X7" s="20">
        <v>10851342</v>
      </c>
      <c r="Y7" s="20">
        <v>-3390023</v>
      </c>
      <c r="Z7" s="21">
        <v>-31.240587569721789</v>
      </c>
      <c r="AA7" s="22">
        <v>15416328</v>
      </c>
    </row>
    <row r="8" spans="1:27" x14ac:dyDescent="0.25">
      <c r="A8" s="23" t="s">
        <v>36</v>
      </c>
      <c r="B8" s="17" t="s">
        <v>32</v>
      </c>
      <c r="C8" s="18">
        <v>9687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790000</v>
      </c>
      <c r="D9" s="18"/>
      <c r="E9" s="19">
        <v>893261</v>
      </c>
      <c r="F9" s="20">
        <v>809150</v>
      </c>
      <c r="G9" s="20"/>
      <c r="H9" s="20">
        <v>364000</v>
      </c>
      <c r="I9" s="20"/>
      <c r="J9" s="20">
        <v>364000</v>
      </c>
      <c r="K9" s="20"/>
      <c r="L9" s="20">
        <v>654000</v>
      </c>
      <c r="M9" s="20"/>
      <c r="N9" s="20">
        <v>654000</v>
      </c>
      <c r="O9" s="20"/>
      <c r="P9" s="20"/>
      <c r="Q9" s="20"/>
      <c r="R9" s="20"/>
      <c r="S9" s="20"/>
      <c r="T9" s="20"/>
      <c r="U9" s="20"/>
      <c r="V9" s="20"/>
      <c r="W9" s="20">
        <v>1018000</v>
      </c>
      <c r="X9" s="20">
        <v>404574</v>
      </c>
      <c r="Y9" s="20">
        <v>613426</v>
      </c>
      <c r="Z9" s="21">
        <v>151.62269448852373</v>
      </c>
      <c r="AA9" s="22">
        <v>809150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-2144523</v>
      </c>
      <c r="D14" s="18"/>
      <c r="E14" s="19">
        <v>-21230850</v>
      </c>
      <c r="F14" s="20">
        <v>-21456750</v>
      </c>
      <c r="G14" s="20">
        <v>-49858</v>
      </c>
      <c r="H14" s="20">
        <v>-79641</v>
      </c>
      <c r="I14" s="20">
        <v>-306927</v>
      </c>
      <c r="J14" s="20">
        <v>-436426</v>
      </c>
      <c r="K14" s="20">
        <v>-141848</v>
      </c>
      <c r="L14" s="20">
        <v>-92965</v>
      </c>
      <c r="M14" s="20">
        <v>-67386</v>
      </c>
      <c r="N14" s="20">
        <v>-302199</v>
      </c>
      <c r="O14" s="20"/>
      <c r="P14" s="20"/>
      <c r="Q14" s="20"/>
      <c r="R14" s="20"/>
      <c r="S14" s="20"/>
      <c r="T14" s="20"/>
      <c r="U14" s="20"/>
      <c r="V14" s="20"/>
      <c r="W14" s="20">
        <v>-738625</v>
      </c>
      <c r="X14" s="20">
        <v>-10422024</v>
      </c>
      <c r="Y14" s="20">
        <v>9683399</v>
      </c>
      <c r="Z14" s="21">
        <v>-92.912844952189715</v>
      </c>
      <c r="AA14" s="22">
        <v>-21456750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11000843</v>
      </c>
      <c r="D17" s="26">
        <f>SUM(D6:D16)</f>
        <v>0</v>
      </c>
      <c r="E17" s="27">
        <f t="shared" si="0"/>
        <v>-4987404</v>
      </c>
      <c r="F17" s="28">
        <f t="shared" si="0"/>
        <v>-5231272</v>
      </c>
      <c r="G17" s="28">
        <f t="shared" si="0"/>
        <v>1022216</v>
      </c>
      <c r="H17" s="28">
        <f t="shared" si="0"/>
        <v>1314590</v>
      </c>
      <c r="I17" s="28">
        <f t="shared" si="0"/>
        <v>1148621</v>
      </c>
      <c r="J17" s="28">
        <f t="shared" si="0"/>
        <v>3485427</v>
      </c>
      <c r="K17" s="28">
        <f t="shared" si="0"/>
        <v>1214033</v>
      </c>
      <c r="L17" s="28">
        <f t="shared" si="0"/>
        <v>1694062</v>
      </c>
      <c r="M17" s="28">
        <f t="shared" si="0"/>
        <v>1347172</v>
      </c>
      <c r="N17" s="28">
        <f t="shared" si="0"/>
        <v>4255267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7740694</v>
      </c>
      <c r="X17" s="28">
        <f t="shared" si="0"/>
        <v>833892</v>
      </c>
      <c r="Y17" s="28">
        <f t="shared" si="0"/>
        <v>6906802</v>
      </c>
      <c r="Z17" s="29">
        <f>+IF(X17&lt;&gt;0,+(Y17/X17)*100,0)</f>
        <v>828.26097384313562</v>
      </c>
      <c r="AA17" s="30">
        <f>SUM(AA6:AA16)</f>
        <v>-5231272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-83765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-83765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10917078</v>
      </c>
      <c r="D38" s="32">
        <f>+D17+D27+D36</f>
        <v>0</v>
      </c>
      <c r="E38" s="33">
        <f t="shared" si="3"/>
        <v>-4987404</v>
      </c>
      <c r="F38" s="2">
        <f t="shared" si="3"/>
        <v>-5231272</v>
      </c>
      <c r="G38" s="2">
        <f t="shared" si="3"/>
        <v>1022216</v>
      </c>
      <c r="H38" s="2">
        <f t="shared" si="3"/>
        <v>1314590</v>
      </c>
      <c r="I38" s="2">
        <f t="shared" si="3"/>
        <v>1148621</v>
      </c>
      <c r="J38" s="2">
        <f t="shared" si="3"/>
        <v>3485427</v>
      </c>
      <c r="K38" s="2">
        <f t="shared" si="3"/>
        <v>1214033</v>
      </c>
      <c r="L38" s="2">
        <f t="shared" si="3"/>
        <v>1694062</v>
      </c>
      <c r="M38" s="2">
        <f t="shared" si="3"/>
        <v>1347172</v>
      </c>
      <c r="N38" s="2">
        <f t="shared" si="3"/>
        <v>4255267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7740694</v>
      </c>
      <c r="X38" s="2">
        <f t="shared" si="3"/>
        <v>833892</v>
      </c>
      <c r="Y38" s="2">
        <f t="shared" si="3"/>
        <v>6906802</v>
      </c>
      <c r="Z38" s="34">
        <f>+IF(X38&lt;&gt;0,+(Y38/X38)*100,0)</f>
        <v>828.26097384313562</v>
      </c>
      <c r="AA38" s="35">
        <f>+AA17+AA27+AA36</f>
        <v>-5231272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1022216</v>
      </c>
      <c r="I39" s="2">
        <f>+H40+I60</f>
        <v>2336806</v>
      </c>
      <c r="J39" s="2">
        <f>+G39</f>
        <v>0</v>
      </c>
      <c r="K39" s="2">
        <f>+I40+K60</f>
        <v>3485427</v>
      </c>
      <c r="L39" s="2">
        <f>+K40+L60</f>
        <v>4699460</v>
      </c>
      <c r="M39" s="2">
        <f>+L40+M60</f>
        <v>6393522</v>
      </c>
      <c r="N39" s="2">
        <f>+K39</f>
        <v>3485427</v>
      </c>
      <c r="O39" s="2">
        <f>+M40+O60</f>
        <v>7740694</v>
      </c>
      <c r="P39" s="2">
        <f>+O40+P60</f>
        <v>7740694</v>
      </c>
      <c r="Q39" s="2">
        <f>+P40+Q60</f>
        <v>7740694</v>
      </c>
      <c r="R39" s="2">
        <f>+O39</f>
        <v>7740694</v>
      </c>
      <c r="S39" s="2">
        <f>+Q40+S60</f>
        <v>7740694</v>
      </c>
      <c r="T39" s="2">
        <f>+S40+T60</f>
        <v>7740694</v>
      </c>
      <c r="U39" s="2">
        <f>+T40+U60</f>
        <v>7740694</v>
      </c>
      <c r="V39" s="2">
        <f>+S39</f>
        <v>7740694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10917078</v>
      </c>
      <c r="D40" s="43">
        <f t="shared" ref="D40:AA40" si="4">+D38+D39</f>
        <v>0</v>
      </c>
      <c r="E40" s="44">
        <f t="shared" si="4"/>
        <v>-4987404</v>
      </c>
      <c r="F40" s="45">
        <f t="shared" si="4"/>
        <v>-5231272</v>
      </c>
      <c r="G40" s="45">
        <f t="shared" si="4"/>
        <v>1022216</v>
      </c>
      <c r="H40" s="45">
        <f t="shared" si="4"/>
        <v>2336806</v>
      </c>
      <c r="I40" s="45">
        <f t="shared" si="4"/>
        <v>3485427</v>
      </c>
      <c r="J40" s="45">
        <f>+I40</f>
        <v>3485427</v>
      </c>
      <c r="K40" s="45">
        <f t="shared" si="4"/>
        <v>4699460</v>
      </c>
      <c r="L40" s="45">
        <f t="shared" si="4"/>
        <v>6393522</v>
      </c>
      <c r="M40" s="45">
        <f t="shared" si="4"/>
        <v>7740694</v>
      </c>
      <c r="N40" s="45">
        <f>+M40</f>
        <v>7740694</v>
      </c>
      <c r="O40" s="45">
        <f t="shared" si="4"/>
        <v>7740694</v>
      </c>
      <c r="P40" s="45">
        <f t="shared" si="4"/>
        <v>7740694</v>
      </c>
      <c r="Q40" s="45">
        <f t="shared" si="4"/>
        <v>7740694</v>
      </c>
      <c r="R40" s="45">
        <f>+Q40</f>
        <v>7740694</v>
      </c>
      <c r="S40" s="45">
        <f t="shared" si="4"/>
        <v>7740694</v>
      </c>
      <c r="T40" s="45">
        <f t="shared" si="4"/>
        <v>7740694</v>
      </c>
      <c r="U40" s="45">
        <f t="shared" si="4"/>
        <v>7740694</v>
      </c>
      <c r="V40" s="45">
        <f>+U40</f>
        <v>7740694</v>
      </c>
      <c r="W40" s="45">
        <f>+V40</f>
        <v>7740694</v>
      </c>
      <c r="X40" s="45">
        <f t="shared" si="4"/>
        <v>833892</v>
      </c>
      <c r="Y40" s="45">
        <f t="shared" si="4"/>
        <v>6906802</v>
      </c>
      <c r="Z40" s="46">
        <f>+IF(X40&lt;&gt;0,+(Y40/X40)*100,0)</f>
        <v>828.26097384313562</v>
      </c>
      <c r="AA40" s="47">
        <f t="shared" si="4"/>
        <v>-5231272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1067134</v>
      </c>
      <c r="F7" s="20">
        <v>1067134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533568</v>
      </c>
      <c r="Y7" s="20">
        <v>-533568</v>
      </c>
      <c r="Z7" s="21">
        <v>-100</v>
      </c>
      <c r="AA7" s="22">
        <v>1067134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1914000</v>
      </c>
      <c r="F9" s="20">
        <v>1914000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957000</v>
      </c>
      <c r="Y9" s="20">
        <v>-957000</v>
      </c>
      <c r="Z9" s="21">
        <v>-100</v>
      </c>
      <c r="AA9" s="22">
        <v>1914000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-16792543</v>
      </c>
      <c r="F14" s="20">
        <v>-16792543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-8396262</v>
      </c>
      <c r="Y14" s="20">
        <v>8396262</v>
      </c>
      <c r="Z14" s="21">
        <v>-100</v>
      </c>
      <c r="AA14" s="22">
        <v>-16792543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-13811409</v>
      </c>
      <c r="F17" s="28">
        <f t="shared" si="0"/>
        <v>-13811409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-6905694</v>
      </c>
      <c r="Y17" s="28">
        <f t="shared" si="0"/>
        <v>6905694</v>
      </c>
      <c r="Z17" s="29">
        <f>+IF(X17&lt;&gt;0,+(Y17/X17)*100,0)</f>
        <v>-100</v>
      </c>
      <c r="AA17" s="30">
        <f>SUM(AA6:AA16)</f>
        <v>-13811409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-13811409</v>
      </c>
      <c r="F38" s="2">
        <f t="shared" si="3"/>
        <v>-13811409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-6905694</v>
      </c>
      <c r="Y38" s="2">
        <f t="shared" si="3"/>
        <v>6905694</v>
      </c>
      <c r="Z38" s="34">
        <f>+IF(X38&lt;&gt;0,+(Y38/X38)*100,0)</f>
        <v>-100</v>
      </c>
      <c r="AA38" s="35">
        <f>+AA17+AA27+AA36</f>
        <v>-13811409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-13811409</v>
      </c>
      <c r="F40" s="45">
        <f t="shared" si="4"/>
        <v>-13811409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-6905694</v>
      </c>
      <c r="Y40" s="45">
        <f t="shared" si="4"/>
        <v>6905694</v>
      </c>
      <c r="Z40" s="46">
        <f>+IF(X40&lt;&gt;0,+(Y40/X40)*100,0)</f>
        <v>-100</v>
      </c>
      <c r="AA40" s="47">
        <f t="shared" si="4"/>
        <v>-13811409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4999999</v>
      </c>
      <c r="F7" s="20">
        <v>4999999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2500002</v>
      </c>
      <c r="Y7" s="20">
        <v>-2500002</v>
      </c>
      <c r="Z7" s="21">
        <v>-100</v>
      </c>
      <c r="AA7" s="22">
        <v>4999999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-7450791</v>
      </c>
      <c r="D14" s="18"/>
      <c r="E14" s="19"/>
      <c r="F14" s="20"/>
      <c r="G14" s="20">
        <v>-749255</v>
      </c>
      <c r="H14" s="20">
        <v>-760344</v>
      </c>
      <c r="I14" s="20">
        <v>-949401</v>
      </c>
      <c r="J14" s="20">
        <v>-2459000</v>
      </c>
      <c r="K14" s="20">
        <v>-843679</v>
      </c>
      <c r="L14" s="20">
        <v>-783205</v>
      </c>
      <c r="M14" s="20">
        <v>-902289</v>
      </c>
      <c r="N14" s="20">
        <v>-2529173</v>
      </c>
      <c r="O14" s="20"/>
      <c r="P14" s="20"/>
      <c r="Q14" s="20"/>
      <c r="R14" s="20"/>
      <c r="S14" s="20"/>
      <c r="T14" s="20"/>
      <c r="U14" s="20"/>
      <c r="V14" s="20"/>
      <c r="W14" s="20">
        <v>-4988173</v>
      </c>
      <c r="X14" s="20"/>
      <c r="Y14" s="20">
        <v>-4988173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-7450791</v>
      </c>
      <c r="D17" s="26">
        <f>SUM(D6:D16)</f>
        <v>0</v>
      </c>
      <c r="E17" s="27">
        <f t="shared" si="0"/>
        <v>4999999</v>
      </c>
      <c r="F17" s="28">
        <f t="shared" si="0"/>
        <v>4999999</v>
      </c>
      <c r="G17" s="28">
        <f t="shared" si="0"/>
        <v>-749255</v>
      </c>
      <c r="H17" s="28">
        <f t="shared" si="0"/>
        <v>-760344</v>
      </c>
      <c r="I17" s="28">
        <f t="shared" si="0"/>
        <v>-949401</v>
      </c>
      <c r="J17" s="28">
        <f t="shared" si="0"/>
        <v>-2459000</v>
      </c>
      <c r="K17" s="28">
        <f t="shared" si="0"/>
        <v>-843679</v>
      </c>
      <c r="L17" s="28">
        <f t="shared" si="0"/>
        <v>-783205</v>
      </c>
      <c r="M17" s="28">
        <f t="shared" si="0"/>
        <v>-902289</v>
      </c>
      <c r="N17" s="28">
        <f t="shared" si="0"/>
        <v>-2529173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-4988173</v>
      </c>
      <c r="X17" s="28">
        <f t="shared" si="0"/>
        <v>2500002</v>
      </c>
      <c r="Y17" s="28">
        <f t="shared" si="0"/>
        <v>-7488175</v>
      </c>
      <c r="Z17" s="29">
        <f>+IF(X17&lt;&gt;0,+(Y17/X17)*100,0)</f>
        <v>-299.52676037859169</v>
      </c>
      <c r="AA17" s="30">
        <f>SUM(AA6:AA16)</f>
        <v>4999999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-7450791</v>
      </c>
      <c r="D38" s="32">
        <f>+D17+D27+D36</f>
        <v>0</v>
      </c>
      <c r="E38" s="33">
        <f t="shared" si="3"/>
        <v>4999999</v>
      </c>
      <c r="F38" s="2">
        <f t="shared" si="3"/>
        <v>4999999</v>
      </c>
      <c r="G38" s="2">
        <f t="shared" si="3"/>
        <v>-749255</v>
      </c>
      <c r="H38" s="2">
        <f t="shared" si="3"/>
        <v>-760344</v>
      </c>
      <c r="I38" s="2">
        <f t="shared" si="3"/>
        <v>-949401</v>
      </c>
      <c r="J38" s="2">
        <f t="shared" si="3"/>
        <v>-2459000</v>
      </c>
      <c r="K38" s="2">
        <f t="shared" si="3"/>
        <v>-843679</v>
      </c>
      <c r="L38" s="2">
        <f t="shared" si="3"/>
        <v>-783205</v>
      </c>
      <c r="M38" s="2">
        <f t="shared" si="3"/>
        <v>-902289</v>
      </c>
      <c r="N38" s="2">
        <f t="shared" si="3"/>
        <v>-2529173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-4988173</v>
      </c>
      <c r="X38" s="2">
        <f t="shared" si="3"/>
        <v>2500002</v>
      </c>
      <c r="Y38" s="2">
        <f t="shared" si="3"/>
        <v>-7488175</v>
      </c>
      <c r="Z38" s="34">
        <f>+IF(X38&lt;&gt;0,+(Y38/X38)*100,0)</f>
        <v>-299.52676037859169</v>
      </c>
      <c r="AA38" s="35">
        <f>+AA17+AA27+AA36</f>
        <v>4999999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-749255</v>
      </c>
      <c r="I39" s="2">
        <f>+H40+I60</f>
        <v>-1509599</v>
      </c>
      <c r="J39" s="2">
        <f>+G39</f>
        <v>0</v>
      </c>
      <c r="K39" s="2">
        <f>+I40+K60</f>
        <v>-2459000</v>
      </c>
      <c r="L39" s="2">
        <f>+K40+L60</f>
        <v>-3302679</v>
      </c>
      <c r="M39" s="2">
        <f>+L40+M60</f>
        <v>-4085884</v>
      </c>
      <c r="N39" s="2">
        <f>+K39</f>
        <v>-2459000</v>
      </c>
      <c r="O39" s="2">
        <f>+M40+O60</f>
        <v>-4988173</v>
      </c>
      <c r="P39" s="2">
        <f>+O40+P60</f>
        <v>-4988173</v>
      </c>
      <c r="Q39" s="2">
        <f>+P40+Q60</f>
        <v>-4988173</v>
      </c>
      <c r="R39" s="2">
        <f>+O39</f>
        <v>-4988173</v>
      </c>
      <c r="S39" s="2">
        <f>+Q40+S60</f>
        <v>-4988173</v>
      </c>
      <c r="T39" s="2">
        <f>+S40+T60</f>
        <v>-4988173</v>
      </c>
      <c r="U39" s="2">
        <f>+T40+U60</f>
        <v>-4988173</v>
      </c>
      <c r="V39" s="2">
        <f>+S39</f>
        <v>-4988173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-7450791</v>
      </c>
      <c r="D40" s="43">
        <f t="shared" ref="D40:AA40" si="4">+D38+D39</f>
        <v>0</v>
      </c>
      <c r="E40" s="44">
        <f t="shared" si="4"/>
        <v>4999999</v>
      </c>
      <c r="F40" s="45">
        <f t="shared" si="4"/>
        <v>4999999</v>
      </c>
      <c r="G40" s="45">
        <f t="shared" si="4"/>
        <v>-749255</v>
      </c>
      <c r="H40" s="45">
        <f t="shared" si="4"/>
        <v>-1509599</v>
      </c>
      <c r="I40" s="45">
        <f t="shared" si="4"/>
        <v>-2459000</v>
      </c>
      <c r="J40" s="45">
        <f>+I40</f>
        <v>-2459000</v>
      </c>
      <c r="K40" s="45">
        <f t="shared" si="4"/>
        <v>-3302679</v>
      </c>
      <c r="L40" s="45">
        <f t="shared" si="4"/>
        <v>-4085884</v>
      </c>
      <c r="M40" s="45">
        <f t="shared" si="4"/>
        <v>-4988173</v>
      </c>
      <c r="N40" s="45">
        <f>+M40</f>
        <v>-4988173</v>
      </c>
      <c r="O40" s="45">
        <f t="shared" si="4"/>
        <v>-4988173</v>
      </c>
      <c r="P40" s="45">
        <f t="shared" si="4"/>
        <v>-4988173</v>
      </c>
      <c r="Q40" s="45">
        <f t="shared" si="4"/>
        <v>-4988173</v>
      </c>
      <c r="R40" s="45">
        <f>+Q40</f>
        <v>-4988173</v>
      </c>
      <c r="S40" s="45">
        <f t="shared" si="4"/>
        <v>-4988173</v>
      </c>
      <c r="T40" s="45">
        <f t="shared" si="4"/>
        <v>-4988173</v>
      </c>
      <c r="U40" s="45">
        <f t="shared" si="4"/>
        <v>-4988173</v>
      </c>
      <c r="V40" s="45">
        <f>+U40</f>
        <v>-4988173</v>
      </c>
      <c r="W40" s="45">
        <f>+V40</f>
        <v>-4988173</v>
      </c>
      <c r="X40" s="45">
        <f t="shared" si="4"/>
        <v>2500002</v>
      </c>
      <c r="Y40" s="45">
        <f t="shared" si="4"/>
        <v>-7488175</v>
      </c>
      <c r="Z40" s="46">
        <f>+IF(X40&lt;&gt;0,+(Y40/X40)*100,0)</f>
        <v>-299.52676037859169</v>
      </c>
      <c r="AA40" s="47">
        <f t="shared" si="4"/>
        <v>4999999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1058010</v>
      </c>
      <c r="D7" s="18"/>
      <c r="E7" s="19">
        <v>572264</v>
      </c>
      <c r="F7" s="20">
        <v>572264</v>
      </c>
      <c r="G7" s="20">
        <v>95062</v>
      </c>
      <c r="H7" s="20">
        <v>114506</v>
      </c>
      <c r="I7" s="20">
        <v>66097</v>
      </c>
      <c r="J7" s="20">
        <v>275665</v>
      </c>
      <c r="K7" s="20">
        <v>91609</v>
      </c>
      <c r="L7" s="20">
        <v>42897</v>
      </c>
      <c r="M7" s="20">
        <v>83613</v>
      </c>
      <c r="N7" s="20">
        <v>218119</v>
      </c>
      <c r="O7" s="20"/>
      <c r="P7" s="20"/>
      <c r="Q7" s="20"/>
      <c r="R7" s="20"/>
      <c r="S7" s="20"/>
      <c r="T7" s="20"/>
      <c r="U7" s="20"/>
      <c r="V7" s="20"/>
      <c r="W7" s="20">
        <v>493784</v>
      </c>
      <c r="X7" s="20">
        <v>358725</v>
      </c>
      <c r="Y7" s="20">
        <v>135059</v>
      </c>
      <c r="Z7" s="21">
        <v>37.649731688619411</v>
      </c>
      <c r="AA7" s="22">
        <v>572264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45017330</v>
      </c>
      <c r="F9" s="20">
        <v>45017330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22508664</v>
      </c>
      <c r="Y9" s="20">
        <v>-22508664</v>
      </c>
      <c r="Z9" s="21">
        <v>-100</v>
      </c>
      <c r="AA9" s="22">
        <v>45017330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-15031946</v>
      </c>
      <c r="D14" s="18"/>
      <c r="E14" s="19">
        <v>-23836762</v>
      </c>
      <c r="F14" s="20">
        <v>-23836762</v>
      </c>
      <c r="G14" s="20">
        <v>-119737</v>
      </c>
      <c r="H14" s="20">
        <v>-1093359</v>
      </c>
      <c r="I14" s="20">
        <v>-1045831</v>
      </c>
      <c r="J14" s="20">
        <v>-2258927</v>
      </c>
      <c r="K14" s="20">
        <v>-1114755</v>
      </c>
      <c r="L14" s="20">
        <v>-1866783</v>
      </c>
      <c r="M14" s="20">
        <v>-1376731</v>
      </c>
      <c r="N14" s="20">
        <v>-4358269</v>
      </c>
      <c r="O14" s="20"/>
      <c r="P14" s="20"/>
      <c r="Q14" s="20"/>
      <c r="R14" s="20"/>
      <c r="S14" s="20"/>
      <c r="T14" s="20"/>
      <c r="U14" s="20"/>
      <c r="V14" s="20"/>
      <c r="W14" s="20">
        <v>-6617196</v>
      </c>
      <c r="X14" s="20">
        <v>-10564465</v>
      </c>
      <c r="Y14" s="20">
        <v>3947269</v>
      </c>
      <c r="Z14" s="21">
        <v>-37.363643118700281</v>
      </c>
      <c r="AA14" s="22">
        <v>-23836762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-13973936</v>
      </c>
      <c r="D17" s="26">
        <f>SUM(D6:D16)</f>
        <v>0</v>
      </c>
      <c r="E17" s="27">
        <f t="shared" si="0"/>
        <v>21752832</v>
      </c>
      <c r="F17" s="28">
        <f t="shared" si="0"/>
        <v>21752832</v>
      </c>
      <c r="G17" s="28">
        <f t="shared" si="0"/>
        <v>-24675</v>
      </c>
      <c r="H17" s="28">
        <f t="shared" si="0"/>
        <v>-978853</v>
      </c>
      <c r="I17" s="28">
        <f t="shared" si="0"/>
        <v>-979734</v>
      </c>
      <c r="J17" s="28">
        <f t="shared" si="0"/>
        <v>-1983262</v>
      </c>
      <c r="K17" s="28">
        <f t="shared" si="0"/>
        <v>-1023146</v>
      </c>
      <c r="L17" s="28">
        <f t="shared" si="0"/>
        <v>-1823886</v>
      </c>
      <c r="M17" s="28">
        <f t="shared" si="0"/>
        <v>-1293118</v>
      </c>
      <c r="N17" s="28">
        <f t="shared" si="0"/>
        <v>-4140150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-6123412</v>
      </c>
      <c r="X17" s="28">
        <f t="shared" si="0"/>
        <v>12302924</v>
      </c>
      <c r="Y17" s="28">
        <f t="shared" si="0"/>
        <v>-18426336</v>
      </c>
      <c r="Z17" s="29">
        <f>+IF(X17&lt;&gt;0,+(Y17/X17)*100,0)</f>
        <v>-149.77200541919953</v>
      </c>
      <c r="AA17" s="30">
        <f>SUM(AA6:AA16)</f>
        <v>21752832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-938693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-938693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-14912629</v>
      </c>
      <c r="D38" s="32">
        <f>+D17+D27+D36</f>
        <v>0</v>
      </c>
      <c r="E38" s="33">
        <f t="shared" si="3"/>
        <v>21752832</v>
      </c>
      <c r="F38" s="2">
        <f t="shared" si="3"/>
        <v>21752832</v>
      </c>
      <c r="G38" s="2">
        <f t="shared" si="3"/>
        <v>-24675</v>
      </c>
      <c r="H38" s="2">
        <f t="shared" si="3"/>
        <v>-978853</v>
      </c>
      <c r="I38" s="2">
        <f t="shared" si="3"/>
        <v>-979734</v>
      </c>
      <c r="J38" s="2">
        <f t="shared" si="3"/>
        <v>-1983262</v>
      </c>
      <c r="K38" s="2">
        <f t="shared" si="3"/>
        <v>-1023146</v>
      </c>
      <c r="L38" s="2">
        <f t="shared" si="3"/>
        <v>-1823886</v>
      </c>
      <c r="M38" s="2">
        <f t="shared" si="3"/>
        <v>-1293118</v>
      </c>
      <c r="N38" s="2">
        <f t="shared" si="3"/>
        <v>-4140150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-6123412</v>
      </c>
      <c r="X38" s="2">
        <f t="shared" si="3"/>
        <v>12302924</v>
      </c>
      <c r="Y38" s="2">
        <f t="shared" si="3"/>
        <v>-18426336</v>
      </c>
      <c r="Z38" s="34">
        <f>+IF(X38&lt;&gt;0,+(Y38/X38)*100,0)</f>
        <v>-149.77200541919953</v>
      </c>
      <c r="AA38" s="35">
        <f>+AA17+AA27+AA36</f>
        <v>21752832</v>
      </c>
    </row>
    <row r="39" spans="1:27" x14ac:dyDescent="0.25">
      <c r="A39" s="23" t="s">
        <v>60</v>
      </c>
      <c r="B39" s="17"/>
      <c r="C39" s="32">
        <v>-300</v>
      </c>
      <c r="D39" s="32"/>
      <c r="E39" s="33"/>
      <c r="F39" s="2"/>
      <c r="G39" s="2"/>
      <c r="H39" s="2">
        <f>+G40+H60</f>
        <v>-24675</v>
      </c>
      <c r="I39" s="2">
        <f>+H40+I60</f>
        <v>-1003528</v>
      </c>
      <c r="J39" s="2">
        <f>+G39</f>
        <v>0</v>
      </c>
      <c r="K39" s="2">
        <f>+I40+K60</f>
        <v>-1983262</v>
      </c>
      <c r="L39" s="2">
        <f>+K40+L60</f>
        <v>-3006408</v>
      </c>
      <c r="M39" s="2">
        <f>+L40+M60</f>
        <v>-4830294</v>
      </c>
      <c r="N39" s="2">
        <f>+K39</f>
        <v>-1983262</v>
      </c>
      <c r="O39" s="2">
        <f>+M40+O60</f>
        <v>-6123412</v>
      </c>
      <c r="P39" s="2">
        <f>+O40+P60</f>
        <v>-6123412</v>
      </c>
      <c r="Q39" s="2">
        <f>+P40+Q60</f>
        <v>-6123412</v>
      </c>
      <c r="R39" s="2">
        <f>+O39</f>
        <v>-6123412</v>
      </c>
      <c r="S39" s="2">
        <f>+Q40+S60</f>
        <v>-6123412</v>
      </c>
      <c r="T39" s="2">
        <f>+S40+T60</f>
        <v>-6123412</v>
      </c>
      <c r="U39" s="2">
        <f>+T40+U60</f>
        <v>-6123412</v>
      </c>
      <c r="V39" s="2">
        <f>+S39</f>
        <v>-6123412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-14912929</v>
      </c>
      <c r="D40" s="43">
        <f t="shared" ref="D40:AA40" si="4">+D38+D39</f>
        <v>0</v>
      </c>
      <c r="E40" s="44">
        <f t="shared" si="4"/>
        <v>21752832</v>
      </c>
      <c r="F40" s="45">
        <f t="shared" si="4"/>
        <v>21752832</v>
      </c>
      <c r="G40" s="45">
        <f t="shared" si="4"/>
        <v>-24675</v>
      </c>
      <c r="H40" s="45">
        <f t="shared" si="4"/>
        <v>-1003528</v>
      </c>
      <c r="I40" s="45">
        <f t="shared" si="4"/>
        <v>-1983262</v>
      </c>
      <c r="J40" s="45">
        <f>+I40</f>
        <v>-1983262</v>
      </c>
      <c r="K40" s="45">
        <f t="shared" si="4"/>
        <v>-3006408</v>
      </c>
      <c r="L40" s="45">
        <f t="shared" si="4"/>
        <v>-4830294</v>
      </c>
      <c r="M40" s="45">
        <f t="shared" si="4"/>
        <v>-6123412</v>
      </c>
      <c r="N40" s="45">
        <f>+M40</f>
        <v>-6123412</v>
      </c>
      <c r="O40" s="45">
        <f t="shared" si="4"/>
        <v>-6123412</v>
      </c>
      <c r="P40" s="45">
        <f t="shared" si="4"/>
        <v>-6123412</v>
      </c>
      <c r="Q40" s="45">
        <f t="shared" si="4"/>
        <v>-6123412</v>
      </c>
      <c r="R40" s="45">
        <f>+Q40</f>
        <v>-6123412</v>
      </c>
      <c r="S40" s="45">
        <f t="shared" si="4"/>
        <v>-6123412</v>
      </c>
      <c r="T40" s="45">
        <f t="shared" si="4"/>
        <v>-6123412</v>
      </c>
      <c r="U40" s="45">
        <f t="shared" si="4"/>
        <v>-6123412</v>
      </c>
      <c r="V40" s="45">
        <f>+U40</f>
        <v>-6123412</v>
      </c>
      <c r="W40" s="45">
        <f>+V40</f>
        <v>-6123412</v>
      </c>
      <c r="X40" s="45">
        <f t="shared" si="4"/>
        <v>12302924</v>
      </c>
      <c r="Y40" s="45">
        <f t="shared" si="4"/>
        <v>-18426336</v>
      </c>
      <c r="Z40" s="46">
        <f>+IF(X40&lt;&gt;0,+(Y40/X40)*100,0)</f>
        <v>-149.77200541919953</v>
      </c>
      <c r="AA40" s="47">
        <f t="shared" si="4"/>
        <v>21752832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-8421832</v>
      </c>
      <c r="D14" s="18"/>
      <c r="E14" s="19"/>
      <c r="F14" s="20">
        <v>-2</v>
      </c>
      <c r="G14" s="20">
        <v>-1036625</v>
      </c>
      <c r="H14" s="20"/>
      <c r="I14" s="20">
        <v>-1279926</v>
      </c>
      <c r="J14" s="20">
        <v>-2316551</v>
      </c>
      <c r="K14" s="20">
        <v>-1495149</v>
      </c>
      <c r="L14" s="20">
        <v>-1287569</v>
      </c>
      <c r="M14" s="20">
        <v>-1485066</v>
      </c>
      <c r="N14" s="20">
        <v>-4267784</v>
      </c>
      <c r="O14" s="20"/>
      <c r="P14" s="20"/>
      <c r="Q14" s="20"/>
      <c r="R14" s="20"/>
      <c r="S14" s="20"/>
      <c r="T14" s="20"/>
      <c r="U14" s="20"/>
      <c r="V14" s="20"/>
      <c r="W14" s="20">
        <v>-6584335</v>
      </c>
      <c r="X14" s="20"/>
      <c r="Y14" s="20">
        <v>-6584335</v>
      </c>
      <c r="Z14" s="21"/>
      <c r="AA14" s="22">
        <v>-2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-8421832</v>
      </c>
      <c r="D17" s="26">
        <f>SUM(D6:D16)</f>
        <v>0</v>
      </c>
      <c r="E17" s="27">
        <f t="shared" si="0"/>
        <v>0</v>
      </c>
      <c r="F17" s="28">
        <f t="shared" si="0"/>
        <v>-2</v>
      </c>
      <c r="G17" s="28">
        <f t="shared" si="0"/>
        <v>-1036625</v>
      </c>
      <c r="H17" s="28">
        <f t="shared" si="0"/>
        <v>0</v>
      </c>
      <c r="I17" s="28">
        <f t="shared" si="0"/>
        <v>-1279926</v>
      </c>
      <c r="J17" s="28">
        <f t="shared" si="0"/>
        <v>-2316551</v>
      </c>
      <c r="K17" s="28">
        <f t="shared" si="0"/>
        <v>-1495149</v>
      </c>
      <c r="L17" s="28">
        <f t="shared" si="0"/>
        <v>-1287569</v>
      </c>
      <c r="M17" s="28">
        <f t="shared" si="0"/>
        <v>-1485066</v>
      </c>
      <c r="N17" s="28">
        <f t="shared" si="0"/>
        <v>-4267784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-6584335</v>
      </c>
      <c r="X17" s="28">
        <f t="shared" si="0"/>
        <v>0</v>
      </c>
      <c r="Y17" s="28">
        <f t="shared" si="0"/>
        <v>-6584335</v>
      </c>
      <c r="Z17" s="29">
        <f>+IF(X17&lt;&gt;0,+(Y17/X17)*100,0)</f>
        <v>0</v>
      </c>
      <c r="AA17" s="30">
        <f>SUM(AA6:AA16)</f>
        <v>-2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-8421832</v>
      </c>
      <c r="D38" s="32">
        <f>+D17+D27+D36</f>
        <v>0</v>
      </c>
      <c r="E38" s="33">
        <f t="shared" si="3"/>
        <v>0</v>
      </c>
      <c r="F38" s="2">
        <f t="shared" si="3"/>
        <v>-2</v>
      </c>
      <c r="G38" s="2">
        <f t="shared" si="3"/>
        <v>-1036625</v>
      </c>
      <c r="H38" s="2">
        <f t="shared" si="3"/>
        <v>0</v>
      </c>
      <c r="I38" s="2">
        <f t="shared" si="3"/>
        <v>-1279926</v>
      </c>
      <c r="J38" s="2">
        <f t="shared" si="3"/>
        <v>-2316551</v>
      </c>
      <c r="K38" s="2">
        <f t="shared" si="3"/>
        <v>-1495149</v>
      </c>
      <c r="L38" s="2">
        <f t="shared" si="3"/>
        <v>-1287569</v>
      </c>
      <c r="M38" s="2">
        <f t="shared" si="3"/>
        <v>-1485066</v>
      </c>
      <c r="N38" s="2">
        <f t="shared" si="3"/>
        <v>-4267784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-6584335</v>
      </c>
      <c r="X38" s="2">
        <f t="shared" si="3"/>
        <v>0</v>
      </c>
      <c r="Y38" s="2">
        <f t="shared" si="3"/>
        <v>-6584335</v>
      </c>
      <c r="Z38" s="34">
        <f>+IF(X38&lt;&gt;0,+(Y38/X38)*100,0)</f>
        <v>0</v>
      </c>
      <c r="AA38" s="35">
        <f>+AA17+AA27+AA36</f>
        <v>-2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-1036625</v>
      </c>
      <c r="I39" s="2">
        <f>+H40+I60</f>
        <v>-1036625</v>
      </c>
      <c r="J39" s="2">
        <f>+G39</f>
        <v>0</v>
      </c>
      <c r="K39" s="2">
        <f>+I40+K60</f>
        <v>-2316551</v>
      </c>
      <c r="L39" s="2">
        <f>+K40+L60</f>
        <v>-3811700</v>
      </c>
      <c r="M39" s="2">
        <f>+L40+M60</f>
        <v>-5099269</v>
      </c>
      <c r="N39" s="2">
        <f>+K39</f>
        <v>-2316551</v>
      </c>
      <c r="O39" s="2">
        <f>+M40+O60</f>
        <v>-6584335</v>
      </c>
      <c r="P39" s="2">
        <f>+O40+P60</f>
        <v>-6584335</v>
      </c>
      <c r="Q39" s="2">
        <f>+P40+Q60</f>
        <v>-6584335</v>
      </c>
      <c r="R39" s="2">
        <f>+O39</f>
        <v>-6584335</v>
      </c>
      <c r="S39" s="2">
        <f>+Q40+S60</f>
        <v>-6584335</v>
      </c>
      <c r="T39" s="2">
        <f>+S40+T60</f>
        <v>-6584335</v>
      </c>
      <c r="U39" s="2">
        <f>+T40+U60</f>
        <v>-6584335</v>
      </c>
      <c r="V39" s="2">
        <f>+S39</f>
        <v>-6584335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-8421832</v>
      </c>
      <c r="D40" s="43">
        <f t="shared" ref="D40:AA40" si="4">+D38+D39</f>
        <v>0</v>
      </c>
      <c r="E40" s="44">
        <f t="shared" si="4"/>
        <v>0</v>
      </c>
      <c r="F40" s="45">
        <f t="shared" si="4"/>
        <v>-2</v>
      </c>
      <c r="G40" s="45">
        <f t="shared" si="4"/>
        <v>-1036625</v>
      </c>
      <c r="H40" s="45">
        <f t="shared" si="4"/>
        <v>-1036625</v>
      </c>
      <c r="I40" s="45">
        <f t="shared" si="4"/>
        <v>-2316551</v>
      </c>
      <c r="J40" s="45">
        <f>+I40</f>
        <v>-2316551</v>
      </c>
      <c r="K40" s="45">
        <f t="shared" si="4"/>
        <v>-3811700</v>
      </c>
      <c r="L40" s="45">
        <f t="shared" si="4"/>
        <v>-5099269</v>
      </c>
      <c r="M40" s="45">
        <f t="shared" si="4"/>
        <v>-6584335</v>
      </c>
      <c r="N40" s="45">
        <f>+M40</f>
        <v>-6584335</v>
      </c>
      <c r="O40" s="45">
        <f t="shared" si="4"/>
        <v>-6584335</v>
      </c>
      <c r="P40" s="45">
        <f t="shared" si="4"/>
        <v>-6584335</v>
      </c>
      <c r="Q40" s="45">
        <f t="shared" si="4"/>
        <v>-6584335</v>
      </c>
      <c r="R40" s="45">
        <f>+Q40</f>
        <v>-6584335</v>
      </c>
      <c r="S40" s="45">
        <f t="shared" si="4"/>
        <v>-6584335</v>
      </c>
      <c r="T40" s="45">
        <f t="shared" si="4"/>
        <v>-6584335</v>
      </c>
      <c r="U40" s="45">
        <f t="shared" si="4"/>
        <v>-6584335</v>
      </c>
      <c r="V40" s="45">
        <f>+U40</f>
        <v>-6584335</v>
      </c>
      <c r="W40" s="45">
        <f>+V40</f>
        <v>-6584335</v>
      </c>
      <c r="X40" s="45">
        <f t="shared" si="4"/>
        <v>0</v>
      </c>
      <c r="Y40" s="45">
        <f t="shared" si="4"/>
        <v>-6584335</v>
      </c>
      <c r="Z40" s="46">
        <f>+IF(X40&lt;&gt;0,+(Y40/X40)*100,0)</f>
        <v>0</v>
      </c>
      <c r="AA40" s="47">
        <f t="shared" si="4"/>
        <v>-2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31319</v>
      </c>
      <c r="D7" s="18"/>
      <c r="E7" s="19">
        <v>7309281</v>
      </c>
      <c r="F7" s="20">
        <v>7309281</v>
      </c>
      <c r="G7" s="20">
        <v>29</v>
      </c>
      <c r="H7" s="20">
        <v>60</v>
      </c>
      <c r="I7" s="20"/>
      <c r="J7" s="20">
        <v>89</v>
      </c>
      <c r="K7" s="20">
        <v>1270</v>
      </c>
      <c r="L7" s="20"/>
      <c r="M7" s="20"/>
      <c r="N7" s="20">
        <v>1270</v>
      </c>
      <c r="O7" s="20"/>
      <c r="P7" s="20"/>
      <c r="Q7" s="20"/>
      <c r="R7" s="20"/>
      <c r="S7" s="20"/>
      <c r="T7" s="20"/>
      <c r="U7" s="20"/>
      <c r="V7" s="20"/>
      <c r="W7" s="20">
        <v>1359</v>
      </c>
      <c r="X7" s="20">
        <v>3654642</v>
      </c>
      <c r="Y7" s="20">
        <v>-3653283</v>
      </c>
      <c r="Z7" s="21">
        <v>-99.962814415201279</v>
      </c>
      <c r="AA7" s="22">
        <v>7309281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433</v>
      </c>
      <c r="H9" s="20"/>
      <c r="I9" s="20"/>
      <c r="J9" s="20">
        <v>433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433</v>
      </c>
      <c r="X9" s="20"/>
      <c r="Y9" s="20">
        <v>433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-2446658</v>
      </c>
      <c r="D14" s="18"/>
      <c r="E14" s="19">
        <v>-21504435</v>
      </c>
      <c r="F14" s="20">
        <v>-21504435</v>
      </c>
      <c r="G14" s="20">
        <v>-63995</v>
      </c>
      <c r="H14" s="20">
        <v>-150275</v>
      </c>
      <c r="I14" s="20">
        <v>-88039</v>
      </c>
      <c r="J14" s="20">
        <v>-302309</v>
      </c>
      <c r="K14" s="20">
        <v>-1097645</v>
      </c>
      <c r="L14" s="20">
        <v>-54020</v>
      </c>
      <c r="M14" s="20">
        <v>-843002</v>
      </c>
      <c r="N14" s="20">
        <v>-1994667</v>
      </c>
      <c r="O14" s="20"/>
      <c r="P14" s="20"/>
      <c r="Q14" s="20"/>
      <c r="R14" s="20"/>
      <c r="S14" s="20"/>
      <c r="T14" s="20"/>
      <c r="U14" s="20"/>
      <c r="V14" s="20"/>
      <c r="W14" s="20">
        <v>-2296976</v>
      </c>
      <c r="X14" s="20">
        <v>-10752222</v>
      </c>
      <c r="Y14" s="20">
        <v>8455246</v>
      </c>
      <c r="Z14" s="21">
        <v>-78.637197037040337</v>
      </c>
      <c r="AA14" s="22">
        <v>-21504435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-2415339</v>
      </c>
      <c r="D17" s="26">
        <f>SUM(D6:D16)</f>
        <v>0</v>
      </c>
      <c r="E17" s="27">
        <f t="shared" si="0"/>
        <v>-14195154</v>
      </c>
      <c r="F17" s="28">
        <f t="shared" si="0"/>
        <v>-14195154</v>
      </c>
      <c r="G17" s="28">
        <f t="shared" si="0"/>
        <v>-63533</v>
      </c>
      <c r="H17" s="28">
        <f t="shared" si="0"/>
        <v>-150215</v>
      </c>
      <c r="I17" s="28">
        <f t="shared" si="0"/>
        <v>-88039</v>
      </c>
      <c r="J17" s="28">
        <f t="shared" si="0"/>
        <v>-301787</v>
      </c>
      <c r="K17" s="28">
        <f t="shared" si="0"/>
        <v>-1096375</v>
      </c>
      <c r="L17" s="28">
        <f t="shared" si="0"/>
        <v>-54020</v>
      </c>
      <c r="M17" s="28">
        <f t="shared" si="0"/>
        <v>-843002</v>
      </c>
      <c r="N17" s="28">
        <f t="shared" si="0"/>
        <v>-1993397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-2295184</v>
      </c>
      <c r="X17" s="28">
        <f t="shared" si="0"/>
        <v>-7097580</v>
      </c>
      <c r="Y17" s="28">
        <f t="shared" si="0"/>
        <v>4802396</v>
      </c>
      <c r="Z17" s="29">
        <f>+IF(X17&lt;&gt;0,+(Y17/X17)*100,0)</f>
        <v>-67.66244269173437</v>
      </c>
      <c r="AA17" s="30">
        <f>SUM(AA6:AA16)</f>
        <v>-14195154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-4200000</v>
      </c>
      <c r="F26" s="20">
        <v>-4200000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-2100000</v>
      </c>
      <c r="Y26" s="20">
        <v>2100000</v>
      </c>
      <c r="Z26" s="21">
        <v>-100</v>
      </c>
      <c r="AA26" s="22">
        <v>-4200000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-4200000</v>
      </c>
      <c r="F27" s="28">
        <f t="shared" si="1"/>
        <v>-4200000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-2100000</v>
      </c>
      <c r="Y27" s="28">
        <f t="shared" si="1"/>
        <v>2100000</v>
      </c>
      <c r="Z27" s="29">
        <f>+IF(X27&lt;&gt;0,+(Y27/X27)*100,0)</f>
        <v>-100</v>
      </c>
      <c r="AA27" s="30">
        <f>SUM(AA21:AA26)</f>
        <v>-4200000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-2415339</v>
      </c>
      <c r="D38" s="32">
        <f>+D17+D27+D36</f>
        <v>0</v>
      </c>
      <c r="E38" s="33">
        <f t="shared" si="3"/>
        <v>-18395154</v>
      </c>
      <c r="F38" s="2">
        <f t="shared" si="3"/>
        <v>-18395154</v>
      </c>
      <c r="G38" s="2">
        <f t="shared" si="3"/>
        <v>-63533</v>
      </c>
      <c r="H38" s="2">
        <f t="shared" si="3"/>
        <v>-150215</v>
      </c>
      <c r="I38" s="2">
        <f t="shared" si="3"/>
        <v>-88039</v>
      </c>
      <c r="J38" s="2">
        <f t="shared" si="3"/>
        <v>-301787</v>
      </c>
      <c r="K38" s="2">
        <f t="shared" si="3"/>
        <v>-1096375</v>
      </c>
      <c r="L38" s="2">
        <f t="shared" si="3"/>
        <v>-54020</v>
      </c>
      <c r="M38" s="2">
        <f t="shared" si="3"/>
        <v>-843002</v>
      </c>
      <c r="N38" s="2">
        <f t="shared" si="3"/>
        <v>-1993397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-2295184</v>
      </c>
      <c r="X38" s="2">
        <f t="shared" si="3"/>
        <v>-9197580</v>
      </c>
      <c r="Y38" s="2">
        <f t="shared" si="3"/>
        <v>6902396</v>
      </c>
      <c r="Z38" s="34">
        <f>+IF(X38&lt;&gt;0,+(Y38/X38)*100,0)</f>
        <v>-75.045783782255768</v>
      </c>
      <c r="AA38" s="35">
        <f>+AA17+AA27+AA36</f>
        <v>-18395154</v>
      </c>
    </row>
    <row r="39" spans="1:27" x14ac:dyDescent="0.25">
      <c r="A39" s="23" t="s">
        <v>60</v>
      </c>
      <c r="B39" s="17"/>
      <c r="C39" s="32">
        <v>-25791189</v>
      </c>
      <c r="D39" s="32"/>
      <c r="E39" s="33"/>
      <c r="F39" s="2"/>
      <c r="G39" s="2">
        <v>-25789449</v>
      </c>
      <c r="H39" s="2">
        <f>+G40+H60</f>
        <v>-25852982</v>
      </c>
      <c r="I39" s="2">
        <f>+H40+I60</f>
        <v>-26003197</v>
      </c>
      <c r="J39" s="2">
        <f>+G39</f>
        <v>-25789449</v>
      </c>
      <c r="K39" s="2">
        <f>+I40+K60</f>
        <v>-26091236</v>
      </c>
      <c r="L39" s="2">
        <f>+K40+L60</f>
        <v>-27187611</v>
      </c>
      <c r="M39" s="2">
        <f>+L40+M60</f>
        <v>-27241631</v>
      </c>
      <c r="N39" s="2">
        <f>+K39</f>
        <v>-26091236</v>
      </c>
      <c r="O39" s="2">
        <f>+M40+O60</f>
        <v>-28084633</v>
      </c>
      <c r="P39" s="2">
        <f>+O40+P60</f>
        <v>-28084633</v>
      </c>
      <c r="Q39" s="2">
        <f>+P40+Q60</f>
        <v>-28084633</v>
      </c>
      <c r="R39" s="2">
        <f>+O39</f>
        <v>-28084633</v>
      </c>
      <c r="S39" s="2">
        <f>+Q40+S60</f>
        <v>-28084633</v>
      </c>
      <c r="T39" s="2">
        <f>+S40+T60</f>
        <v>-28084633</v>
      </c>
      <c r="U39" s="2">
        <f>+T40+U60</f>
        <v>-28084633</v>
      </c>
      <c r="V39" s="2">
        <f>+S39</f>
        <v>-28084633</v>
      </c>
      <c r="W39" s="2">
        <f>+G39</f>
        <v>-25789449</v>
      </c>
      <c r="X39" s="2"/>
      <c r="Y39" s="2">
        <f>+W39-X39</f>
        <v>-25789449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-28206528</v>
      </c>
      <c r="D40" s="43">
        <f t="shared" ref="D40:AA40" si="4">+D38+D39</f>
        <v>0</v>
      </c>
      <c r="E40" s="44">
        <f t="shared" si="4"/>
        <v>-18395154</v>
      </c>
      <c r="F40" s="45">
        <f t="shared" si="4"/>
        <v>-18395154</v>
      </c>
      <c r="G40" s="45">
        <f t="shared" si="4"/>
        <v>-25852982</v>
      </c>
      <c r="H40" s="45">
        <f t="shared" si="4"/>
        <v>-26003197</v>
      </c>
      <c r="I40" s="45">
        <f t="shared" si="4"/>
        <v>-26091236</v>
      </c>
      <c r="J40" s="45">
        <f>+I40</f>
        <v>-26091236</v>
      </c>
      <c r="K40" s="45">
        <f t="shared" si="4"/>
        <v>-27187611</v>
      </c>
      <c r="L40" s="45">
        <f t="shared" si="4"/>
        <v>-27241631</v>
      </c>
      <c r="M40" s="45">
        <f t="shared" si="4"/>
        <v>-28084633</v>
      </c>
      <c r="N40" s="45">
        <f>+M40</f>
        <v>-28084633</v>
      </c>
      <c r="O40" s="45">
        <f t="shared" si="4"/>
        <v>-28084633</v>
      </c>
      <c r="P40" s="45">
        <f t="shared" si="4"/>
        <v>-28084633</v>
      </c>
      <c r="Q40" s="45">
        <f t="shared" si="4"/>
        <v>-28084633</v>
      </c>
      <c r="R40" s="45">
        <f>+Q40</f>
        <v>-28084633</v>
      </c>
      <c r="S40" s="45">
        <f t="shared" si="4"/>
        <v>-28084633</v>
      </c>
      <c r="T40" s="45">
        <f t="shared" si="4"/>
        <v>-28084633</v>
      </c>
      <c r="U40" s="45">
        <f t="shared" si="4"/>
        <v>-28084633</v>
      </c>
      <c r="V40" s="45">
        <f>+U40</f>
        <v>-28084633</v>
      </c>
      <c r="W40" s="45">
        <f>+V40</f>
        <v>-28084633</v>
      </c>
      <c r="X40" s="45">
        <f t="shared" si="4"/>
        <v>-9197580</v>
      </c>
      <c r="Y40" s="45">
        <f t="shared" si="4"/>
        <v>-18887053</v>
      </c>
      <c r="Z40" s="46">
        <f>+IF(X40&lt;&gt;0,+(Y40/X40)*100,0)</f>
        <v>205.34806981836527</v>
      </c>
      <c r="AA40" s="47">
        <f t="shared" si="4"/>
        <v>-18395154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-25789449</v>
      </c>
      <c r="J60">
        <v>-25789449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-34556344</v>
      </c>
      <c r="D14" s="18"/>
      <c r="E14" s="19"/>
      <c r="F14" s="20"/>
      <c r="G14" s="20">
        <v>-3178764</v>
      </c>
      <c r="H14" s="20"/>
      <c r="I14" s="20">
        <v>-2965463</v>
      </c>
      <c r="J14" s="20">
        <v>-6144227</v>
      </c>
      <c r="K14" s="20">
        <v>-3342591</v>
      </c>
      <c r="L14" s="20">
        <v>-5952102</v>
      </c>
      <c r="M14" s="20">
        <v>-1861435</v>
      </c>
      <c r="N14" s="20">
        <v>-11156128</v>
      </c>
      <c r="O14" s="20"/>
      <c r="P14" s="20"/>
      <c r="Q14" s="20"/>
      <c r="R14" s="20"/>
      <c r="S14" s="20"/>
      <c r="T14" s="20"/>
      <c r="U14" s="20"/>
      <c r="V14" s="20"/>
      <c r="W14" s="20">
        <v>-17300355</v>
      </c>
      <c r="X14" s="20"/>
      <c r="Y14" s="20">
        <v>-17300355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-34556344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-3178764</v>
      </c>
      <c r="H17" s="28">
        <f t="shared" si="0"/>
        <v>0</v>
      </c>
      <c r="I17" s="28">
        <f t="shared" si="0"/>
        <v>-2965463</v>
      </c>
      <c r="J17" s="28">
        <f t="shared" si="0"/>
        <v>-6144227</v>
      </c>
      <c r="K17" s="28">
        <f t="shared" si="0"/>
        <v>-3342591</v>
      </c>
      <c r="L17" s="28">
        <f t="shared" si="0"/>
        <v>-5952102</v>
      </c>
      <c r="M17" s="28">
        <f t="shared" si="0"/>
        <v>-1861435</v>
      </c>
      <c r="N17" s="28">
        <f t="shared" si="0"/>
        <v>-11156128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-17300355</v>
      </c>
      <c r="X17" s="28">
        <f t="shared" si="0"/>
        <v>0</v>
      </c>
      <c r="Y17" s="28">
        <f t="shared" si="0"/>
        <v>-17300355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-34556344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-3178764</v>
      </c>
      <c r="H38" s="2">
        <f t="shared" si="3"/>
        <v>0</v>
      </c>
      <c r="I38" s="2">
        <f t="shared" si="3"/>
        <v>-2965463</v>
      </c>
      <c r="J38" s="2">
        <f t="shared" si="3"/>
        <v>-6144227</v>
      </c>
      <c r="K38" s="2">
        <f t="shared" si="3"/>
        <v>-3342591</v>
      </c>
      <c r="L38" s="2">
        <f t="shared" si="3"/>
        <v>-5952102</v>
      </c>
      <c r="M38" s="2">
        <f t="shared" si="3"/>
        <v>-1861435</v>
      </c>
      <c r="N38" s="2">
        <f t="shared" si="3"/>
        <v>-11156128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-17300355</v>
      </c>
      <c r="X38" s="2">
        <f t="shared" si="3"/>
        <v>0</v>
      </c>
      <c r="Y38" s="2">
        <f t="shared" si="3"/>
        <v>-17300355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-3178764</v>
      </c>
      <c r="I39" s="2">
        <f>+H40+I60</f>
        <v>-3178764</v>
      </c>
      <c r="J39" s="2">
        <f>+G39</f>
        <v>0</v>
      </c>
      <c r="K39" s="2">
        <f>+I40+K60</f>
        <v>-6144227</v>
      </c>
      <c r="L39" s="2">
        <f>+K40+L60</f>
        <v>-9486818</v>
      </c>
      <c r="M39" s="2">
        <f>+L40+M60</f>
        <v>-15438920</v>
      </c>
      <c r="N39" s="2">
        <f>+K39</f>
        <v>-6144227</v>
      </c>
      <c r="O39" s="2">
        <f>+M40+O60</f>
        <v>-17300355</v>
      </c>
      <c r="P39" s="2">
        <f>+O40+P60</f>
        <v>-17300355</v>
      </c>
      <c r="Q39" s="2">
        <f>+P40+Q60</f>
        <v>-17300355</v>
      </c>
      <c r="R39" s="2">
        <f>+O39</f>
        <v>-17300355</v>
      </c>
      <c r="S39" s="2">
        <f>+Q40+S60</f>
        <v>-17300355</v>
      </c>
      <c r="T39" s="2">
        <f>+S40+T60</f>
        <v>-17300355</v>
      </c>
      <c r="U39" s="2">
        <f>+T40+U60</f>
        <v>-17300355</v>
      </c>
      <c r="V39" s="2">
        <f>+S39</f>
        <v>-17300355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-34556344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-3178764</v>
      </c>
      <c r="H40" s="45">
        <f t="shared" si="4"/>
        <v>-3178764</v>
      </c>
      <c r="I40" s="45">
        <f t="shared" si="4"/>
        <v>-6144227</v>
      </c>
      <c r="J40" s="45">
        <f>+I40</f>
        <v>-6144227</v>
      </c>
      <c r="K40" s="45">
        <f t="shared" si="4"/>
        <v>-9486818</v>
      </c>
      <c r="L40" s="45">
        <f t="shared" si="4"/>
        <v>-15438920</v>
      </c>
      <c r="M40" s="45">
        <f t="shared" si="4"/>
        <v>-17300355</v>
      </c>
      <c r="N40" s="45">
        <f>+M40</f>
        <v>-17300355</v>
      </c>
      <c r="O40" s="45">
        <f t="shared" si="4"/>
        <v>-17300355</v>
      </c>
      <c r="P40" s="45">
        <f t="shared" si="4"/>
        <v>-17300355</v>
      </c>
      <c r="Q40" s="45">
        <f t="shared" si="4"/>
        <v>-17300355</v>
      </c>
      <c r="R40" s="45">
        <f>+Q40</f>
        <v>-17300355</v>
      </c>
      <c r="S40" s="45">
        <f t="shared" si="4"/>
        <v>-17300355</v>
      </c>
      <c r="T40" s="45">
        <f t="shared" si="4"/>
        <v>-17300355</v>
      </c>
      <c r="U40" s="45">
        <f t="shared" si="4"/>
        <v>-17300355</v>
      </c>
      <c r="V40" s="45">
        <f>+U40</f>
        <v>-17300355</v>
      </c>
      <c r="W40" s="45">
        <f>+V40</f>
        <v>-17300355</v>
      </c>
      <c r="X40" s="45">
        <f t="shared" si="4"/>
        <v>0</v>
      </c>
      <c r="Y40" s="45">
        <f t="shared" si="4"/>
        <v>-17300355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960920</v>
      </c>
      <c r="D7" s="18"/>
      <c r="E7" s="19">
        <v>29915677</v>
      </c>
      <c r="F7" s="20">
        <v>29915677</v>
      </c>
      <c r="G7" s="20">
        <v>939076</v>
      </c>
      <c r="H7" s="20">
        <v>730984</v>
      </c>
      <c r="I7" s="20">
        <v>5445386</v>
      </c>
      <c r="J7" s="20">
        <v>7115446</v>
      </c>
      <c r="K7" s="20">
        <v>566500</v>
      </c>
      <c r="L7" s="20">
        <v>1297229</v>
      </c>
      <c r="M7" s="20">
        <v>21802114</v>
      </c>
      <c r="N7" s="20">
        <v>23665843</v>
      </c>
      <c r="O7" s="20"/>
      <c r="P7" s="20"/>
      <c r="Q7" s="20"/>
      <c r="R7" s="20"/>
      <c r="S7" s="20"/>
      <c r="T7" s="20"/>
      <c r="U7" s="20"/>
      <c r="V7" s="20"/>
      <c r="W7" s="20">
        <v>30781289</v>
      </c>
      <c r="X7" s="20">
        <v>14957838</v>
      </c>
      <c r="Y7" s="20">
        <v>15823451</v>
      </c>
      <c r="Z7" s="21">
        <v>105.78701948770939</v>
      </c>
      <c r="AA7" s="22">
        <v>29915677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26521</v>
      </c>
      <c r="F8" s="20">
        <v>26521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13260</v>
      </c>
      <c r="Y8" s="20">
        <v>-13260</v>
      </c>
      <c r="Z8" s="21">
        <v>-100</v>
      </c>
      <c r="AA8" s="22">
        <v>26521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20556019</v>
      </c>
      <c r="F9" s="20">
        <v>20556019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10278012</v>
      </c>
      <c r="Y9" s="20">
        <v>-10278012</v>
      </c>
      <c r="Z9" s="21">
        <v>-100</v>
      </c>
      <c r="AA9" s="22">
        <v>20556019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5192000</v>
      </c>
      <c r="M10" s="20"/>
      <c r="N10" s="20">
        <v>5192000</v>
      </c>
      <c r="O10" s="20"/>
      <c r="P10" s="20"/>
      <c r="Q10" s="20"/>
      <c r="R10" s="20"/>
      <c r="S10" s="20"/>
      <c r="T10" s="20"/>
      <c r="U10" s="20"/>
      <c r="V10" s="20"/>
      <c r="W10" s="20">
        <v>5192000</v>
      </c>
      <c r="X10" s="20"/>
      <c r="Y10" s="20">
        <v>5192000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-31069264</v>
      </c>
      <c r="F14" s="20">
        <v>-31069264</v>
      </c>
      <c r="G14" s="20">
        <v>4464</v>
      </c>
      <c r="H14" s="20"/>
      <c r="I14" s="20"/>
      <c r="J14" s="20">
        <v>4464</v>
      </c>
      <c r="K14" s="20"/>
      <c r="L14" s="20"/>
      <c r="M14" s="20">
        <v>-4464</v>
      </c>
      <c r="N14" s="20">
        <v>-4464</v>
      </c>
      <c r="O14" s="20"/>
      <c r="P14" s="20"/>
      <c r="Q14" s="20"/>
      <c r="R14" s="20"/>
      <c r="S14" s="20"/>
      <c r="T14" s="20"/>
      <c r="U14" s="20"/>
      <c r="V14" s="20"/>
      <c r="W14" s="20"/>
      <c r="X14" s="20">
        <v>-15534636</v>
      </c>
      <c r="Y14" s="20">
        <v>15534636</v>
      </c>
      <c r="Z14" s="21">
        <v>-100</v>
      </c>
      <c r="AA14" s="22">
        <v>-31069264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960920</v>
      </c>
      <c r="D17" s="26">
        <f>SUM(D6:D16)</f>
        <v>0</v>
      </c>
      <c r="E17" s="27">
        <f t="shared" si="0"/>
        <v>19428953</v>
      </c>
      <c r="F17" s="28">
        <f t="shared" si="0"/>
        <v>19428953</v>
      </c>
      <c r="G17" s="28">
        <f t="shared" si="0"/>
        <v>943540</v>
      </c>
      <c r="H17" s="28">
        <f t="shared" si="0"/>
        <v>730984</v>
      </c>
      <c r="I17" s="28">
        <f t="shared" si="0"/>
        <v>5445386</v>
      </c>
      <c r="J17" s="28">
        <f t="shared" si="0"/>
        <v>7119910</v>
      </c>
      <c r="K17" s="28">
        <f t="shared" si="0"/>
        <v>566500</v>
      </c>
      <c r="L17" s="28">
        <f t="shared" si="0"/>
        <v>6489229</v>
      </c>
      <c r="M17" s="28">
        <f t="shared" si="0"/>
        <v>21797650</v>
      </c>
      <c r="N17" s="28">
        <f t="shared" si="0"/>
        <v>28853379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35973289</v>
      </c>
      <c r="X17" s="28">
        <f t="shared" si="0"/>
        <v>9714474</v>
      </c>
      <c r="Y17" s="28">
        <f t="shared" si="0"/>
        <v>26258815</v>
      </c>
      <c r="Z17" s="29">
        <f>+IF(X17&lt;&gt;0,+(Y17/X17)*100,0)</f>
        <v>270.30609171428119</v>
      </c>
      <c r="AA17" s="30">
        <f>SUM(AA6:AA16)</f>
        <v>19428953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-185000</v>
      </c>
      <c r="F26" s="20">
        <v>-185000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-92502</v>
      </c>
      <c r="Y26" s="20">
        <v>92502</v>
      </c>
      <c r="Z26" s="21">
        <v>-100</v>
      </c>
      <c r="AA26" s="22">
        <v>-185000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-185000</v>
      </c>
      <c r="F27" s="28">
        <f t="shared" si="1"/>
        <v>-185000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-92502</v>
      </c>
      <c r="Y27" s="28">
        <f t="shared" si="1"/>
        <v>92502</v>
      </c>
      <c r="Z27" s="29">
        <f>+IF(X27&lt;&gt;0,+(Y27/X27)*100,0)</f>
        <v>-100</v>
      </c>
      <c r="AA27" s="30">
        <f>SUM(AA21:AA26)</f>
        <v>-185000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960920</v>
      </c>
      <c r="D38" s="32">
        <f>+D17+D27+D36</f>
        <v>0</v>
      </c>
      <c r="E38" s="33">
        <f t="shared" si="3"/>
        <v>19243953</v>
      </c>
      <c r="F38" s="2">
        <f t="shared" si="3"/>
        <v>19243953</v>
      </c>
      <c r="G38" s="2">
        <f t="shared" si="3"/>
        <v>943540</v>
      </c>
      <c r="H38" s="2">
        <f t="shared" si="3"/>
        <v>730984</v>
      </c>
      <c r="I38" s="2">
        <f t="shared" si="3"/>
        <v>5445386</v>
      </c>
      <c r="J38" s="2">
        <f t="shared" si="3"/>
        <v>7119910</v>
      </c>
      <c r="K38" s="2">
        <f t="shared" si="3"/>
        <v>566500</v>
      </c>
      <c r="L38" s="2">
        <f t="shared" si="3"/>
        <v>6489229</v>
      </c>
      <c r="M38" s="2">
        <f t="shared" si="3"/>
        <v>21797650</v>
      </c>
      <c r="N38" s="2">
        <f t="shared" si="3"/>
        <v>28853379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35973289</v>
      </c>
      <c r="X38" s="2">
        <f t="shared" si="3"/>
        <v>9621972</v>
      </c>
      <c r="Y38" s="2">
        <f t="shared" si="3"/>
        <v>26351317</v>
      </c>
      <c r="Z38" s="34">
        <f>+IF(X38&lt;&gt;0,+(Y38/X38)*100,0)</f>
        <v>273.8660744387949</v>
      </c>
      <c r="AA38" s="35">
        <f>+AA17+AA27+AA36</f>
        <v>19243953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943540</v>
      </c>
      <c r="I39" s="2">
        <f>+H40+I60</f>
        <v>1674524</v>
      </c>
      <c r="J39" s="2">
        <f>+G39</f>
        <v>0</v>
      </c>
      <c r="K39" s="2">
        <f>+I40+K60</f>
        <v>7119910</v>
      </c>
      <c r="L39" s="2">
        <f>+K40+L60</f>
        <v>7686410</v>
      </c>
      <c r="M39" s="2">
        <f>+L40+M60</f>
        <v>14175639</v>
      </c>
      <c r="N39" s="2">
        <f>+K39</f>
        <v>7119910</v>
      </c>
      <c r="O39" s="2">
        <f>+M40+O60</f>
        <v>35973289</v>
      </c>
      <c r="P39" s="2">
        <f>+O40+P60</f>
        <v>35973289</v>
      </c>
      <c r="Q39" s="2">
        <f>+P40+Q60</f>
        <v>35973289</v>
      </c>
      <c r="R39" s="2">
        <f>+O39</f>
        <v>35973289</v>
      </c>
      <c r="S39" s="2">
        <f>+Q40+S60</f>
        <v>35973289</v>
      </c>
      <c r="T39" s="2">
        <f>+S40+T60</f>
        <v>35973289</v>
      </c>
      <c r="U39" s="2">
        <f>+T40+U60</f>
        <v>35973289</v>
      </c>
      <c r="V39" s="2">
        <f>+S39</f>
        <v>35973289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960920</v>
      </c>
      <c r="D40" s="43">
        <f t="shared" ref="D40:AA40" si="4">+D38+D39</f>
        <v>0</v>
      </c>
      <c r="E40" s="44">
        <f t="shared" si="4"/>
        <v>19243953</v>
      </c>
      <c r="F40" s="45">
        <f t="shared" si="4"/>
        <v>19243953</v>
      </c>
      <c r="G40" s="45">
        <f t="shared" si="4"/>
        <v>943540</v>
      </c>
      <c r="H40" s="45">
        <f t="shared" si="4"/>
        <v>1674524</v>
      </c>
      <c r="I40" s="45">
        <f t="shared" si="4"/>
        <v>7119910</v>
      </c>
      <c r="J40" s="45">
        <f>+I40</f>
        <v>7119910</v>
      </c>
      <c r="K40" s="45">
        <f t="shared" si="4"/>
        <v>7686410</v>
      </c>
      <c r="L40" s="45">
        <f t="shared" si="4"/>
        <v>14175639</v>
      </c>
      <c r="M40" s="45">
        <f t="shared" si="4"/>
        <v>35973289</v>
      </c>
      <c r="N40" s="45">
        <f>+M40</f>
        <v>35973289</v>
      </c>
      <c r="O40" s="45">
        <f t="shared" si="4"/>
        <v>35973289</v>
      </c>
      <c r="P40" s="45">
        <f t="shared" si="4"/>
        <v>35973289</v>
      </c>
      <c r="Q40" s="45">
        <f t="shared" si="4"/>
        <v>35973289</v>
      </c>
      <c r="R40" s="45">
        <f>+Q40</f>
        <v>35973289</v>
      </c>
      <c r="S40" s="45">
        <f t="shared" si="4"/>
        <v>35973289</v>
      </c>
      <c r="T40" s="45">
        <f t="shared" si="4"/>
        <v>35973289</v>
      </c>
      <c r="U40" s="45">
        <f t="shared" si="4"/>
        <v>35973289</v>
      </c>
      <c r="V40" s="45">
        <f>+U40</f>
        <v>35973289</v>
      </c>
      <c r="W40" s="45">
        <f>+V40</f>
        <v>35973289</v>
      </c>
      <c r="X40" s="45">
        <f t="shared" si="4"/>
        <v>9621972</v>
      </c>
      <c r="Y40" s="45">
        <f t="shared" si="4"/>
        <v>26351317</v>
      </c>
      <c r="Z40" s="46">
        <f>+IF(X40&lt;&gt;0,+(Y40/X40)*100,0)</f>
        <v>273.8660744387949</v>
      </c>
      <c r="AA40" s="47">
        <f t="shared" si="4"/>
        <v>19243953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1035128</v>
      </c>
      <c r="D7" s="18"/>
      <c r="E7" s="19">
        <v>1898988</v>
      </c>
      <c r="F7" s="20">
        <v>1898988</v>
      </c>
      <c r="G7" s="20">
        <v>53174</v>
      </c>
      <c r="H7" s="20">
        <v>109791</v>
      </c>
      <c r="I7" s="20">
        <v>19882</v>
      </c>
      <c r="J7" s="20">
        <v>182847</v>
      </c>
      <c r="K7" s="20">
        <v>266061</v>
      </c>
      <c r="L7" s="20">
        <v>88083</v>
      </c>
      <c r="M7" s="20">
        <v>34983</v>
      </c>
      <c r="N7" s="20">
        <v>389127</v>
      </c>
      <c r="O7" s="20"/>
      <c r="P7" s="20"/>
      <c r="Q7" s="20"/>
      <c r="R7" s="20"/>
      <c r="S7" s="20"/>
      <c r="T7" s="20"/>
      <c r="U7" s="20"/>
      <c r="V7" s="20"/>
      <c r="W7" s="20">
        <v>571974</v>
      </c>
      <c r="X7" s="20">
        <v>949494</v>
      </c>
      <c r="Y7" s="20">
        <v>-377520</v>
      </c>
      <c r="Z7" s="21">
        <v>-39.760124866507844</v>
      </c>
      <c r="AA7" s="22">
        <v>1898988</v>
      </c>
    </row>
    <row r="8" spans="1:27" x14ac:dyDescent="0.25">
      <c r="A8" s="23" t="s">
        <v>36</v>
      </c>
      <c r="B8" s="17" t="s">
        <v>32</v>
      </c>
      <c r="C8" s="18">
        <v>5060835</v>
      </c>
      <c r="D8" s="18"/>
      <c r="E8" s="19">
        <v>7138002</v>
      </c>
      <c r="F8" s="20">
        <v>7138002</v>
      </c>
      <c r="G8" s="20">
        <v>463347</v>
      </c>
      <c r="H8" s="20">
        <v>478972</v>
      </c>
      <c r="I8" s="20">
        <v>331510</v>
      </c>
      <c r="J8" s="20">
        <v>1273829</v>
      </c>
      <c r="K8" s="20">
        <v>603490</v>
      </c>
      <c r="L8" s="20">
        <v>493780</v>
      </c>
      <c r="M8" s="20">
        <v>413064</v>
      </c>
      <c r="N8" s="20">
        <v>1510334</v>
      </c>
      <c r="O8" s="20"/>
      <c r="P8" s="20"/>
      <c r="Q8" s="20"/>
      <c r="R8" s="20"/>
      <c r="S8" s="20"/>
      <c r="T8" s="20"/>
      <c r="U8" s="20"/>
      <c r="V8" s="20"/>
      <c r="W8" s="20">
        <v>2784163</v>
      </c>
      <c r="X8" s="20">
        <v>3569004</v>
      </c>
      <c r="Y8" s="20">
        <v>-784841</v>
      </c>
      <c r="Z8" s="21">
        <v>-21.990476894954448</v>
      </c>
      <c r="AA8" s="22">
        <v>7138002</v>
      </c>
    </row>
    <row r="9" spans="1:27" x14ac:dyDescent="0.25">
      <c r="A9" s="23" t="s">
        <v>37</v>
      </c>
      <c r="B9" s="17" t="s">
        <v>6</v>
      </c>
      <c r="C9" s="18">
        <v>2184000</v>
      </c>
      <c r="D9" s="18"/>
      <c r="E9" s="19">
        <v>1277000</v>
      </c>
      <c r="F9" s="20">
        <v>1277000</v>
      </c>
      <c r="G9" s="20"/>
      <c r="H9" s="20">
        <v>399000</v>
      </c>
      <c r="I9" s="20">
        <v>1495000</v>
      </c>
      <c r="J9" s="20">
        <v>1894000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1894000</v>
      </c>
      <c r="X9" s="20">
        <v>638502</v>
      </c>
      <c r="Y9" s="20">
        <v>1255498</v>
      </c>
      <c r="Z9" s="21">
        <v>196.63180381580636</v>
      </c>
      <c r="AA9" s="22">
        <v>1277000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218000</v>
      </c>
      <c r="F10" s="20">
        <v>218000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109002</v>
      </c>
      <c r="Y10" s="20">
        <v>-109002</v>
      </c>
      <c r="Z10" s="21">
        <v>-100</v>
      </c>
      <c r="AA10" s="22">
        <v>218000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11729</v>
      </c>
      <c r="L11" s="20">
        <v>6953</v>
      </c>
      <c r="M11" s="20">
        <v>400</v>
      </c>
      <c r="N11" s="20">
        <v>19082</v>
      </c>
      <c r="O11" s="20"/>
      <c r="P11" s="20"/>
      <c r="Q11" s="20"/>
      <c r="R11" s="20"/>
      <c r="S11" s="20"/>
      <c r="T11" s="20"/>
      <c r="U11" s="20"/>
      <c r="V11" s="20"/>
      <c r="W11" s="20">
        <v>19082</v>
      </c>
      <c r="X11" s="20"/>
      <c r="Y11" s="20">
        <v>19082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-5216137</v>
      </c>
      <c r="D14" s="18"/>
      <c r="E14" s="19">
        <v>-84852464</v>
      </c>
      <c r="F14" s="20">
        <v>-84852464</v>
      </c>
      <c r="G14" s="20">
        <v>-739785</v>
      </c>
      <c r="H14" s="20">
        <v>-86041</v>
      </c>
      <c r="I14" s="20">
        <v>-149959</v>
      </c>
      <c r="J14" s="20">
        <v>-975785</v>
      </c>
      <c r="K14" s="20">
        <v>-431888</v>
      </c>
      <c r="L14" s="20">
        <v>-968825</v>
      </c>
      <c r="M14" s="20">
        <v>-1188583</v>
      </c>
      <c r="N14" s="20">
        <v>-2589296</v>
      </c>
      <c r="O14" s="20"/>
      <c r="P14" s="20"/>
      <c r="Q14" s="20"/>
      <c r="R14" s="20"/>
      <c r="S14" s="20"/>
      <c r="T14" s="20"/>
      <c r="U14" s="20"/>
      <c r="V14" s="20"/>
      <c r="W14" s="20">
        <v>-3565081</v>
      </c>
      <c r="X14" s="20">
        <v>-42426234</v>
      </c>
      <c r="Y14" s="20">
        <v>38861153</v>
      </c>
      <c r="Z14" s="21">
        <v>-91.596989259051369</v>
      </c>
      <c r="AA14" s="22">
        <v>-84852464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3063826</v>
      </c>
      <c r="D17" s="26">
        <f>SUM(D6:D16)</f>
        <v>0</v>
      </c>
      <c r="E17" s="27">
        <f t="shared" si="0"/>
        <v>-74320474</v>
      </c>
      <c r="F17" s="28">
        <f t="shared" si="0"/>
        <v>-74320474</v>
      </c>
      <c r="G17" s="28">
        <f t="shared" si="0"/>
        <v>-223264</v>
      </c>
      <c r="H17" s="28">
        <f t="shared" si="0"/>
        <v>901722</v>
      </c>
      <c r="I17" s="28">
        <f t="shared" si="0"/>
        <v>1696433</v>
      </c>
      <c r="J17" s="28">
        <f t="shared" si="0"/>
        <v>2374891</v>
      </c>
      <c r="K17" s="28">
        <f t="shared" si="0"/>
        <v>449392</v>
      </c>
      <c r="L17" s="28">
        <f t="shared" si="0"/>
        <v>-380009</v>
      </c>
      <c r="M17" s="28">
        <f t="shared" si="0"/>
        <v>-740136</v>
      </c>
      <c r="N17" s="28">
        <f t="shared" si="0"/>
        <v>-670753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1704138</v>
      </c>
      <c r="X17" s="28">
        <f t="shared" si="0"/>
        <v>-37160232</v>
      </c>
      <c r="Y17" s="28">
        <f t="shared" si="0"/>
        <v>38864370</v>
      </c>
      <c r="Z17" s="29">
        <f>+IF(X17&lt;&gt;0,+(Y17/X17)*100,0)</f>
        <v>-104.58591862397415</v>
      </c>
      <c r="AA17" s="30">
        <f>SUM(AA6:AA16)</f>
        <v>-74320474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-4319471</v>
      </c>
      <c r="D26" s="18"/>
      <c r="E26" s="19">
        <v>-9982988</v>
      </c>
      <c r="F26" s="20">
        <v>-9982988</v>
      </c>
      <c r="G26" s="20"/>
      <c r="H26" s="20"/>
      <c r="I26" s="20">
        <v>-86620</v>
      </c>
      <c r="J26" s="20">
        <v>-86620</v>
      </c>
      <c r="K26" s="20"/>
      <c r="L26" s="20">
        <v>-1460500</v>
      </c>
      <c r="M26" s="20"/>
      <c r="N26" s="20">
        <v>-1460500</v>
      </c>
      <c r="O26" s="20"/>
      <c r="P26" s="20"/>
      <c r="Q26" s="20"/>
      <c r="R26" s="20"/>
      <c r="S26" s="20"/>
      <c r="T26" s="20"/>
      <c r="U26" s="20"/>
      <c r="V26" s="20"/>
      <c r="W26" s="20">
        <v>-1547120</v>
      </c>
      <c r="X26" s="20">
        <v>-4991496</v>
      </c>
      <c r="Y26" s="20">
        <v>3444376</v>
      </c>
      <c r="Z26" s="21">
        <v>-69.004883505866772</v>
      </c>
      <c r="AA26" s="22">
        <v>-9982988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-4319471</v>
      </c>
      <c r="D27" s="26">
        <f>SUM(D21:D26)</f>
        <v>0</v>
      </c>
      <c r="E27" s="27">
        <f t="shared" si="1"/>
        <v>-9982988</v>
      </c>
      <c r="F27" s="28">
        <f t="shared" si="1"/>
        <v>-9982988</v>
      </c>
      <c r="G27" s="28">
        <f t="shared" si="1"/>
        <v>0</v>
      </c>
      <c r="H27" s="28">
        <f t="shared" si="1"/>
        <v>0</v>
      </c>
      <c r="I27" s="28">
        <f t="shared" si="1"/>
        <v>-86620</v>
      </c>
      <c r="J27" s="28">
        <f t="shared" si="1"/>
        <v>-86620</v>
      </c>
      <c r="K27" s="28">
        <f t="shared" si="1"/>
        <v>0</v>
      </c>
      <c r="L27" s="28">
        <f t="shared" si="1"/>
        <v>-1460500</v>
      </c>
      <c r="M27" s="28">
        <f t="shared" si="1"/>
        <v>0</v>
      </c>
      <c r="N27" s="28">
        <f t="shared" si="1"/>
        <v>-1460500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-1547120</v>
      </c>
      <c r="X27" s="28">
        <f t="shared" si="1"/>
        <v>-4991496</v>
      </c>
      <c r="Y27" s="28">
        <f t="shared" si="1"/>
        <v>3444376</v>
      </c>
      <c r="Z27" s="29">
        <f>+IF(X27&lt;&gt;0,+(Y27/X27)*100,0)</f>
        <v>-69.004883505866772</v>
      </c>
      <c r="AA27" s="30">
        <f>SUM(AA21:AA26)</f>
        <v>-9982988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-1255645</v>
      </c>
      <c r="D38" s="32">
        <f>+D17+D27+D36</f>
        <v>0</v>
      </c>
      <c r="E38" s="33">
        <f t="shared" si="3"/>
        <v>-84303462</v>
      </c>
      <c r="F38" s="2">
        <f t="shared" si="3"/>
        <v>-84303462</v>
      </c>
      <c r="G38" s="2">
        <f t="shared" si="3"/>
        <v>-223264</v>
      </c>
      <c r="H38" s="2">
        <f t="shared" si="3"/>
        <v>901722</v>
      </c>
      <c r="I38" s="2">
        <f t="shared" si="3"/>
        <v>1609813</v>
      </c>
      <c r="J38" s="2">
        <f t="shared" si="3"/>
        <v>2288271</v>
      </c>
      <c r="K38" s="2">
        <f t="shared" si="3"/>
        <v>449392</v>
      </c>
      <c r="L38" s="2">
        <f t="shared" si="3"/>
        <v>-1840509</v>
      </c>
      <c r="M38" s="2">
        <f t="shared" si="3"/>
        <v>-740136</v>
      </c>
      <c r="N38" s="2">
        <f t="shared" si="3"/>
        <v>-2131253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157018</v>
      </c>
      <c r="X38" s="2">
        <f t="shared" si="3"/>
        <v>-42151728</v>
      </c>
      <c r="Y38" s="2">
        <f t="shared" si="3"/>
        <v>42308746</v>
      </c>
      <c r="Z38" s="34">
        <f>+IF(X38&lt;&gt;0,+(Y38/X38)*100,0)</f>
        <v>-100.37250667398499</v>
      </c>
      <c r="AA38" s="35">
        <f>+AA17+AA27+AA36</f>
        <v>-84303462</v>
      </c>
    </row>
    <row r="39" spans="1:27" x14ac:dyDescent="0.25">
      <c r="A39" s="23" t="s">
        <v>60</v>
      </c>
      <c r="B39" s="17"/>
      <c r="C39" s="32">
        <v>-21309606</v>
      </c>
      <c r="D39" s="32"/>
      <c r="E39" s="33">
        <v>-20591566</v>
      </c>
      <c r="F39" s="2">
        <v>-20591566</v>
      </c>
      <c r="G39" s="2">
        <v>-30420385</v>
      </c>
      <c r="H39" s="2">
        <f>+G40+H60</f>
        <v>-30643649</v>
      </c>
      <c r="I39" s="2">
        <f>+H40+I60</f>
        <v>-29741927</v>
      </c>
      <c r="J39" s="2">
        <f>+G39</f>
        <v>-30420385</v>
      </c>
      <c r="K39" s="2">
        <f>+I40+K60</f>
        <v>-28132114</v>
      </c>
      <c r="L39" s="2">
        <f>+K40+L60</f>
        <v>-27682722</v>
      </c>
      <c r="M39" s="2">
        <f>+L40+M60</f>
        <v>-29523231</v>
      </c>
      <c r="N39" s="2">
        <f>+K39</f>
        <v>-28132114</v>
      </c>
      <c r="O39" s="2">
        <f>+M40+O60</f>
        <v>-30263367</v>
      </c>
      <c r="P39" s="2">
        <f>+O40+P60</f>
        <v>-30263367</v>
      </c>
      <c r="Q39" s="2">
        <f>+P40+Q60</f>
        <v>-30263367</v>
      </c>
      <c r="R39" s="2">
        <f>+O39</f>
        <v>-30263367</v>
      </c>
      <c r="S39" s="2">
        <f>+Q40+S60</f>
        <v>-30263367</v>
      </c>
      <c r="T39" s="2">
        <f>+S40+T60</f>
        <v>-30263367</v>
      </c>
      <c r="U39" s="2">
        <f>+T40+U60</f>
        <v>-30263367</v>
      </c>
      <c r="V39" s="2">
        <f>+S39</f>
        <v>-30263367</v>
      </c>
      <c r="W39" s="2">
        <f>+G39</f>
        <v>-30420385</v>
      </c>
      <c r="X39" s="2">
        <v>-20591566</v>
      </c>
      <c r="Y39" s="2">
        <f>+W39-X39</f>
        <v>-9828819</v>
      </c>
      <c r="Z39" s="34">
        <f>+IF(X39&lt;&gt;0,+(Y39/X39)*100,0)</f>
        <v>47.732256012000249</v>
      </c>
      <c r="AA39" s="35">
        <v>-20591566</v>
      </c>
    </row>
    <row r="40" spans="1:27" x14ac:dyDescent="0.25">
      <c r="A40" s="41" t="s">
        <v>62</v>
      </c>
      <c r="B40" s="42" t="s">
        <v>61</v>
      </c>
      <c r="C40" s="43">
        <f>+C38+C39</f>
        <v>-22565251</v>
      </c>
      <c r="D40" s="43">
        <f t="shared" ref="D40:AA40" si="4">+D38+D39</f>
        <v>0</v>
      </c>
      <c r="E40" s="44">
        <f t="shared" si="4"/>
        <v>-104895028</v>
      </c>
      <c r="F40" s="45">
        <f t="shared" si="4"/>
        <v>-104895028</v>
      </c>
      <c r="G40" s="45">
        <f t="shared" si="4"/>
        <v>-30643649</v>
      </c>
      <c r="H40" s="45">
        <f t="shared" si="4"/>
        <v>-29741927</v>
      </c>
      <c r="I40" s="45">
        <f t="shared" si="4"/>
        <v>-28132114</v>
      </c>
      <c r="J40" s="45">
        <f>+I40</f>
        <v>-28132114</v>
      </c>
      <c r="K40" s="45">
        <f t="shared" si="4"/>
        <v>-27682722</v>
      </c>
      <c r="L40" s="45">
        <f t="shared" si="4"/>
        <v>-29523231</v>
      </c>
      <c r="M40" s="45">
        <f t="shared" si="4"/>
        <v>-30263367</v>
      </c>
      <c r="N40" s="45">
        <f>+M40</f>
        <v>-30263367</v>
      </c>
      <c r="O40" s="45">
        <f t="shared" si="4"/>
        <v>-30263367</v>
      </c>
      <c r="P40" s="45">
        <f t="shared" si="4"/>
        <v>-30263367</v>
      </c>
      <c r="Q40" s="45">
        <f t="shared" si="4"/>
        <v>-30263367</v>
      </c>
      <c r="R40" s="45">
        <f>+Q40</f>
        <v>-30263367</v>
      </c>
      <c r="S40" s="45">
        <f t="shared" si="4"/>
        <v>-30263367</v>
      </c>
      <c r="T40" s="45">
        <f t="shared" si="4"/>
        <v>-30263367</v>
      </c>
      <c r="U40" s="45">
        <f t="shared" si="4"/>
        <v>-30263367</v>
      </c>
      <c r="V40" s="45">
        <f>+U40</f>
        <v>-30263367</v>
      </c>
      <c r="W40" s="45">
        <f>+V40</f>
        <v>-30263367</v>
      </c>
      <c r="X40" s="45">
        <f t="shared" si="4"/>
        <v>-62743294</v>
      </c>
      <c r="Y40" s="45">
        <f t="shared" si="4"/>
        <v>32479927</v>
      </c>
      <c r="Z40" s="46">
        <f>+IF(X40&lt;&gt;0,+(Y40/X40)*100,0)</f>
        <v>-51.766372036508002</v>
      </c>
      <c r="AA40" s="47">
        <f t="shared" si="4"/>
        <v>-104895028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-30420385</v>
      </c>
      <c r="J60">
        <v>-30420385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1800800</v>
      </c>
      <c r="D7" s="18"/>
      <c r="E7" s="19">
        <v>3208891</v>
      </c>
      <c r="F7" s="20">
        <v>2643480</v>
      </c>
      <c r="G7" s="20">
        <v>36570</v>
      </c>
      <c r="H7" s="20">
        <v>39894</v>
      </c>
      <c r="I7" s="20">
        <v>61783</v>
      </c>
      <c r="J7" s="20">
        <v>138247</v>
      </c>
      <c r="K7" s="20">
        <v>41780</v>
      </c>
      <c r="L7" s="20">
        <v>108290</v>
      </c>
      <c r="M7" s="20">
        <v>52436</v>
      </c>
      <c r="N7" s="20">
        <v>202506</v>
      </c>
      <c r="O7" s="20"/>
      <c r="P7" s="20"/>
      <c r="Q7" s="20"/>
      <c r="R7" s="20"/>
      <c r="S7" s="20"/>
      <c r="T7" s="20"/>
      <c r="U7" s="20"/>
      <c r="V7" s="20"/>
      <c r="W7" s="20">
        <v>340753</v>
      </c>
      <c r="X7" s="20">
        <v>1531020</v>
      </c>
      <c r="Y7" s="20">
        <v>-1190267</v>
      </c>
      <c r="Z7" s="21">
        <v>-77.7433998249533</v>
      </c>
      <c r="AA7" s="22">
        <v>2643480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95000</v>
      </c>
      <c r="F8" s="20">
        <v>-49545838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-48848710</v>
      </c>
      <c r="Y8" s="20">
        <v>48848710</v>
      </c>
      <c r="Z8" s="21">
        <v>-100</v>
      </c>
      <c r="AA8" s="22">
        <v>-49545838</v>
      </c>
    </row>
    <row r="9" spans="1:27" x14ac:dyDescent="0.25">
      <c r="A9" s="23" t="s">
        <v>37</v>
      </c>
      <c r="B9" s="17" t="s">
        <v>6</v>
      </c>
      <c r="C9" s="18">
        <v>284</v>
      </c>
      <c r="D9" s="18"/>
      <c r="E9" s="19"/>
      <c r="F9" s="20">
        <v>-59445506</v>
      </c>
      <c r="G9" s="20"/>
      <c r="H9" s="20"/>
      <c r="I9" s="20"/>
      <c r="J9" s="20"/>
      <c r="K9" s="20"/>
      <c r="L9" s="20">
        <v>1400</v>
      </c>
      <c r="M9" s="20"/>
      <c r="N9" s="20">
        <v>1400</v>
      </c>
      <c r="O9" s="20"/>
      <c r="P9" s="20"/>
      <c r="Q9" s="20"/>
      <c r="R9" s="20"/>
      <c r="S9" s="20"/>
      <c r="T9" s="20"/>
      <c r="U9" s="20"/>
      <c r="V9" s="20"/>
      <c r="W9" s="20">
        <v>1400</v>
      </c>
      <c r="X9" s="20">
        <v>-28913696</v>
      </c>
      <c r="Y9" s="20">
        <v>28915096</v>
      </c>
      <c r="Z9" s="21">
        <v>-100.00484199598696</v>
      </c>
      <c r="AA9" s="22">
        <v>-59445506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60050</v>
      </c>
      <c r="D14" s="18"/>
      <c r="E14" s="19">
        <v>-63519491</v>
      </c>
      <c r="F14" s="20">
        <v>-64005427</v>
      </c>
      <c r="G14" s="20">
        <v>-13304101</v>
      </c>
      <c r="H14" s="20">
        <v>-889372</v>
      </c>
      <c r="I14" s="20">
        <v>-897912</v>
      </c>
      <c r="J14" s="20">
        <v>-15091385</v>
      </c>
      <c r="K14" s="20">
        <v>-764035</v>
      </c>
      <c r="L14" s="20">
        <v>-485660</v>
      </c>
      <c r="M14" s="20">
        <v>-907325</v>
      </c>
      <c r="N14" s="20">
        <v>-2157020</v>
      </c>
      <c r="O14" s="20"/>
      <c r="P14" s="20"/>
      <c r="Q14" s="20"/>
      <c r="R14" s="20"/>
      <c r="S14" s="20"/>
      <c r="T14" s="20"/>
      <c r="U14" s="20"/>
      <c r="V14" s="20"/>
      <c r="W14" s="20">
        <v>-17248405</v>
      </c>
      <c r="X14" s="20">
        <v>-30225623</v>
      </c>
      <c r="Y14" s="20">
        <v>12977218</v>
      </c>
      <c r="Z14" s="21">
        <v>-42.934493029308278</v>
      </c>
      <c r="AA14" s="22">
        <v>-64005427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1861134</v>
      </c>
      <c r="D17" s="26">
        <f>SUM(D6:D16)</f>
        <v>0</v>
      </c>
      <c r="E17" s="27">
        <f t="shared" si="0"/>
        <v>-60215600</v>
      </c>
      <c r="F17" s="28">
        <f t="shared" si="0"/>
        <v>-170353291</v>
      </c>
      <c r="G17" s="28">
        <f t="shared" si="0"/>
        <v>-13267531</v>
      </c>
      <c r="H17" s="28">
        <f t="shared" si="0"/>
        <v>-849478</v>
      </c>
      <c r="I17" s="28">
        <f t="shared" si="0"/>
        <v>-836129</v>
      </c>
      <c r="J17" s="28">
        <f t="shared" si="0"/>
        <v>-14953138</v>
      </c>
      <c r="K17" s="28">
        <f t="shared" si="0"/>
        <v>-722255</v>
      </c>
      <c r="L17" s="28">
        <f t="shared" si="0"/>
        <v>-375970</v>
      </c>
      <c r="M17" s="28">
        <f t="shared" si="0"/>
        <v>-854889</v>
      </c>
      <c r="N17" s="28">
        <f t="shared" si="0"/>
        <v>-1953114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-16906252</v>
      </c>
      <c r="X17" s="28">
        <f t="shared" si="0"/>
        <v>-106457009</v>
      </c>
      <c r="Y17" s="28">
        <f t="shared" si="0"/>
        <v>89550757</v>
      </c>
      <c r="Z17" s="29">
        <f>+IF(X17&lt;&gt;0,+(Y17/X17)*100,0)</f>
        <v>-84.11917434201068</v>
      </c>
      <c r="AA17" s="30">
        <f>SUM(AA6:AA16)</f>
        <v>-170353291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-3050000</v>
      </c>
      <c r="F26" s="20"/>
      <c r="G26" s="20"/>
      <c r="H26" s="20">
        <v>-55563</v>
      </c>
      <c r="I26" s="20">
        <v>-279650</v>
      </c>
      <c r="J26" s="20">
        <v>-335213</v>
      </c>
      <c r="K26" s="20">
        <v>-113000</v>
      </c>
      <c r="L26" s="20">
        <v>-205000</v>
      </c>
      <c r="M26" s="20">
        <v>-101200</v>
      </c>
      <c r="N26" s="20">
        <v>-419200</v>
      </c>
      <c r="O26" s="20"/>
      <c r="P26" s="20"/>
      <c r="Q26" s="20"/>
      <c r="R26" s="20"/>
      <c r="S26" s="20"/>
      <c r="T26" s="20"/>
      <c r="U26" s="20"/>
      <c r="V26" s="20"/>
      <c r="W26" s="20">
        <v>-754413</v>
      </c>
      <c r="X26" s="20"/>
      <c r="Y26" s="20">
        <v>-754413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-3050000</v>
      </c>
      <c r="F27" s="28">
        <f t="shared" si="1"/>
        <v>0</v>
      </c>
      <c r="G27" s="28">
        <f t="shared" si="1"/>
        <v>0</v>
      </c>
      <c r="H27" s="28">
        <f t="shared" si="1"/>
        <v>-55563</v>
      </c>
      <c r="I27" s="28">
        <f t="shared" si="1"/>
        <v>-279650</v>
      </c>
      <c r="J27" s="28">
        <f t="shared" si="1"/>
        <v>-335213</v>
      </c>
      <c r="K27" s="28">
        <f t="shared" si="1"/>
        <v>-113000</v>
      </c>
      <c r="L27" s="28">
        <f t="shared" si="1"/>
        <v>-205000</v>
      </c>
      <c r="M27" s="28">
        <f t="shared" si="1"/>
        <v>-101200</v>
      </c>
      <c r="N27" s="28">
        <f t="shared" si="1"/>
        <v>-419200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-754413</v>
      </c>
      <c r="X27" s="28">
        <f t="shared" si="1"/>
        <v>0</v>
      </c>
      <c r="Y27" s="28">
        <f t="shared" si="1"/>
        <v>-754413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1861134</v>
      </c>
      <c r="D38" s="32">
        <f>+D17+D27+D36</f>
        <v>0</v>
      </c>
      <c r="E38" s="33">
        <f t="shared" si="3"/>
        <v>-63265600</v>
      </c>
      <c r="F38" s="2">
        <f t="shared" si="3"/>
        <v>-170353291</v>
      </c>
      <c r="G38" s="2">
        <f t="shared" si="3"/>
        <v>-13267531</v>
      </c>
      <c r="H38" s="2">
        <f t="shared" si="3"/>
        <v>-905041</v>
      </c>
      <c r="I38" s="2">
        <f t="shared" si="3"/>
        <v>-1115779</v>
      </c>
      <c r="J38" s="2">
        <f t="shared" si="3"/>
        <v>-15288351</v>
      </c>
      <c r="K38" s="2">
        <f t="shared" si="3"/>
        <v>-835255</v>
      </c>
      <c r="L38" s="2">
        <f t="shared" si="3"/>
        <v>-580970</v>
      </c>
      <c r="M38" s="2">
        <f t="shared" si="3"/>
        <v>-956089</v>
      </c>
      <c r="N38" s="2">
        <f t="shared" si="3"/>
        <v>-2372314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-17660665</v>
      </c>
      <c r="X38" s="2">
        <f t="shared" si="3"/>
        <v>-106457009</v>
      </c>
      <c r="Y38" s="2">
        <f t="shared" si="3"/>
        <v>88796344</v>
      </c>
      <c r="Z38" s="34">
        <f>+IF(X38&lt;&gt;0,+(Y38/X38)*100,0)</f>
        <v>-83.410519264166055</v>
      </c>
      <c r="AA38" s="35">
        <f>+AA17+AA27+AA36</f>
        <v>-170353291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-13267531</v>
      </c>
      <c r="I39" s="2">
        <f>+H40+I60</f>
        <v>-14172572</v>
      </c>
      <c r="J39" s="2">
        <f>+G39</f>
        <v>0</v>
      </c>
      <c r="K39" s="2">
        <f>+I40+K60</f>
        <v>-15288351</v>
      </c>
      <c r="L39" s="2">
        <f>+K40+L60</f>
        <v>-16123606</v>
      </c>
      <c r="M39" s="2">
        <f>+L40+M60</f>
        <v>-16704576</v>
      </c>
      <c r="N39" s="2">
        <f>+K39</f>
        <v>-15288351</v>
      </c>
      <c r="O39" s="2">
        <f>+M40+O60</f>
        <v>-17660665</v>
      </c>
      <c r="P39" s="2">
        <f>+O40+P60</f>
        <v>-17660665</v>
      </c>
      <c r="Q39" s="2">
        <f>+P40+Q60</f>
        <v>-17660665</v>
      </c>
      <c r="R39" s="2">
        <f>+O39</f>
        <v>-17660665</v>
      </c>
      <c r="S39" s="2">
        <f>+Q40+S60</f>
        <v>-17660665</v>
      </c>
      <c r="T39" s="2">
        <f>+S40+T60</f>
        <v>-17660665</v>
      </c>
      <c r="U39" s="2">
        <f>+T40+U60</f>
        <v>-17660665</v>
      </c>
      <c r="V39" s="2">
        <f>+S39</f>
        <v>-17660665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1861134</v>
      </c>
      <c r="D40" s="43">
        <f t="shared" ref="D40:AA40" si="4">+D38+D39</f>
        <v>0</v>
      </c>
      <c r="E40" s="44">
        <f t="shared" si="4"/>
        <v>-63265600</v>
      </c>
      <c r="F40" s="45">
        <f t="shared" si="4"/>
        <v>-170353291</v>
      </c>
      <c r="G40" s="45">
        <f t="shared" si="4"/>
        <v>-13267531</v>
      </c>
      <c r="H40" s="45">
        <f t="shared" si="4"/>
        <v>-14172572</v>
      </c>
      <c r="I40" s="45">
        <f t="shared" si="4"/>
        <v>-15288351</v>
      </c>
      <c r="J40" s="45">
        <f>+I40</f>
        <v>-15288351</v>
      </c>
      <c r="K40" s="45">
        <f t="shared" si="4"/>
        <v>-16123606</v>
      </c>
      <c r="L40" s="45">
        <f t="shared" si="4"/>
        <v>-16704576</v>
      </c>
      <c r="M40" s="45">
        <f t="shared" si="4"/>
        <v>-17660665</v>
      </c>
      <c r="N40" s="45">
        <f>+M40</f>
        <v>-17660665</v>
      </c>
      <c r="O40" s="45">
        <f t="shared" si="4"/>
        <v>-17660665</v>
      </c>
      <c r="P40" s="45">
        <f t="shared" si="4"/>
        <v>-17660665</v>
      </c>
      <c r="Q40" s="45">
        <f t="shared" si="4"/>
        <v>-17660665</v>
      </c>
      <c r="R40" s="45">
        <f>+Q40</f>
        <v>-17660665</v>
      </c>
      <c r="S40" s="45">
        <f t="shared" si="4"/>
        <v>-17660665</v>
      </c>
      <c r="T40" s="45">
        <f t="shared" si="4"/>
        <v>-17660665</v>
      </c>
      <c r="U40" s="45">
        <f t="shared" si="4"/>
        <v>-17660665</v>
      </c>
      <c r="V40" s="45">
        <f>+U40</f>
        <v>-17660665</v>
      </c>
      <c r="W40" s="45">
        <f>+V40</f>
        <v>-17660665</v>
      </c>
      <c r="X40" s="45">
        <f t="shared" si="4"/>
        <v>-106457009</v>
      </c>
      <c r="Y40" s="45">
        <f t="shared" si="4"/>
        <v>88796344</v>
      </c>
      <c r="Z40" s="46">
        <f>+IF(X40&lt;&gt;0,+(Y40/X40)*100,0)</f>
        <v>-83.410519264166055</v>
      </c>
      <c r="AA40" s="47">
        <f t="shared" si="4"/>
        <v>-170353291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265680</v>
      </c>
      <c r="D7" s="18"/>
      <c r="E7" s="19">
        <v>433080</v>
      </c>
      <c r="F7" s="20">
        <v>333471</v>
      </c>
      <c r="G7" s="20">
        <v>17383</v>
      </c>
      <c r="H7" s="20">
        <v>15734</v>
      </c>
      <c r="I7" s="20">
        <v>11232</v>
      </c>
      <c r="J7" s="20">
        <v>44349</v>
      </c>
      <c r="K7" s="20">
        <v>26963</v>
      </c>
      <c r="L7" s="20"/>
      <c r="M7" s="20">
        <v>53990</v>
      </c>
      <c r="N7" s="20">
        <v>80953</v>
      </c>
      <c r="O7" s="20"/>
      <c r="P7" s="20"/>
      <c r="Q7" s="20"/>
      <c r="R7" s="20"/>
      <c r="S7" s="20"/>
      <c r="T7" s="20"/>
      <c r="U7" s="20"/>
      <c r="V7" s="20"/>
      <c r="W7" s="20">
        <v>125302</v>
      </c>
      <c r="X7" s="20">
        <v>166734</v>
      </c>
      <c r="Y7" s="20">
        <v>-41432</v>
      </c>
      <c r="Z7" s="21">
        <v>-24.849160938980653</v>
      </c>
      <c r="AA7" s="22">
        <v>333471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-24127</v>
      </c>
      <c r="F8" s="20">
        <v>-520395</v>
      </c>
      <c r="G8" s="20"/>
      <c r="H8" s="20"/>
      <c r="I8" s="20">
        <v>-51971</v>
      </c>
      <c r="J8" s="20">
        <v>-51971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-51971</v>
      </c>
      <c r="X8" s="20">
        <v>-260202</v>
      </c>
      <c r="Y8" s="20">
        <v>208231</v>
      </c>
      <c r="Z8" s="21">
        <v>-80.026671585921704</v>
      </c>
      <c r="AA8" s="22">
        <v>-520395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-1855261</v>
      </c>
      <c r="F9" s="20">
        <v>-2566873</v>
      </c>
      <c r="G9" s="20">
        <v>-42937</v>
      </c>
      <c r="H9" s="20">
        <v>-34121</v>
      </c>
      <c r="I9" s="20">
        <v>-82693</v>
      </c>
      <c r="J9" s="20">
        <v>-159751</v>
      </c>
      <c r="K9" s="20">
        <v>-112997</v>
      </c>
      <c r="L9" s="20">
        <v>-57835</v>
      </c>
      <c r="M9" s="20">
        <v>-1181744</v>
      </c>
      <c r="N9" s="20">
        <v>-1352576</v>
      </c>
      <c r="O9" s="20"/>
      <c r="P9" s="20"/>
      <c r="Q9" s="20"/>
      <c r="R9" s="20"/>
      <c r="S9" s="20"/>
      <c r="T9" s="20"/>
      <c r="U9" s="20"/>
      <c r="V9" s="20"/>
      <c r="W9" s="20">
        <v>-1512327</v>
      </c>
      <c r="X9" s="20">
        <v>-1283448</v>
      </c>
      <c r="Y9" s="20">
        <v>-228879</v>
      </c>
      <c r="Z9" s="21">
        <v>17.833133870635976</v>
      </c>
      <c r="AA9" s="22">
        <v>-2566873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-277000</v>
      </c>
      <c r="J11" s="20">
        <v>-277000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-277000</v>
      </c>
      <c r="X11" s="20"/>
      <c r="Y11" s="20">
        <v>-277000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-2015758</v>
      </c>
      <c r="D14" s="18"/>
      <c r="E14" s="19">
        <v>-21187672</v>
      </c>
      <c r="F14" s="20">
        <v>-22623822</v>
      </c>
      <c r="G14" s="20">
        <v>-52037</v>
      </c>
      <c r="H14" s="20">
        <v>391489</v>
      </c>
      <c r="I14" s="20">
        <v>-413359</v>
      </c>
      <c r="J14" s="20">
        <v>-73907</v>
      </c>
      <c r="K14" s="20">
        <v>-130447</v>
      </c>
      <c r="L14" s="20">
        <v>-82335</v>
      </c>
      <c r="M14" s="20">
        <v>-1540485</v>
      </c>
      <c r="N14" s="20">
        <v>-1753267</v>
      </c>
      <c r="O14" s="20"/>
      <c r="P14" s="20"/>
      <c r="Q14" s="20"/>
      <c r="R14" s="20"/>
      <c r="S14" s="20"/>
      <c r="T14" s="20"/>
      <c r="U14" s="20"/>
      <c r="V14" s="20"/>
      <c r="W14" s="20">
        <v>-1827174</v>
      </c>
      <c r="X14" s="20">
        <v>-10428210</v>
      </c>
      <c r="Y14" s="20">
        <v>8601036</v>
      </c>
      <c r="Z14" s="21">
        <v>-82.478546174271514</v>
      </c>
      <c r="AA14" s="22">
        <v>-22623822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-480007</v>
      </c>
      <c r="D16" s="18"/>
      <c r="E16" s="19">
        <v>-4932422</v>
      </c>
      <c r="F16" s="20">
        <v>-3768795</v>
      </c>
      <c r="G16" s="20">
        <v>-78900</v>
      </c>
      <c r="H16" s="20">
        <v>-68620</v>
      </c>
      <c r="I16" s="20">
        <v>-78287</v>
      </c>
      <c r="J16" s="20">
        <v>-225807</v>
      </c>
      <c r="K16" s="20">
        <v>-44460</v>
      </c>
      <c r="L16" s="20">
        <v>-51220</v>
      </c>
      <c r="M16" s="20">
        <v>-83250</v>
      </c>
      <c r="N16" s="20">
        <v>-178930</v>
      </c>
      <c r="O16" s="20"/>
      <c r="P16" s="20"/>
      <c r="Q16" s="20"/>
      <c r="R16" s="20"/>
      <c r="S16" s="20"/>
      <c r="T16" s="20"/>
      <c r="U16" s="20"/>
      <c r="V16" s="20"/>
      <c r="W16" s="20">
        <v>-404737</v>
      </c>
      <c r="X16" s="20">
        <v>-1392814</v>
      </c>
      <c r="Y16" s="20">
        <v>988077</v>
      </c>
      <c r="Z16" s="21">
        <v>-70.941058892285696</v>
      </c>
      <c r="AA16" s="22">
        <v>-3768795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-2230085</v>
      </c>
      <c r="D17" s="26">
        <f>SUM(D6:D16)</f>
        <v>0</v>
      </c>
      <c r="E17" s="27">
        <f t="shared" si="0"/>
        <v>-27566402</v>
      </c>
      <c r="F17" s="28">
        <f t="shared" si="0"/>
        <v>-29146414</v>
      </c>
      <c r="G17" s="28">
        <f t="shared" si="0"/>
        <v>-156491</v>
      </c>
      <c r="H17" s="28">
        <f t="shared" si="0"/>
        <v>304482</v>
      </c>
      <c r="I17" s="28">
        <f t="shared" si="0"/>
        <v>-892078</v>
      </c>
      <c r="J17" s="28">
        <f t="shared" si="0"/>
        <v>-744087</v>
      </c>
      <c r="K17" s="28">
        <f t="shared" si="0"/>
        <v>-260941</v>
      </c>
      <c r="L17" s="28">
        <f t="shared" si="0"/>
        <v>-191390</v>
      </c>
      <c r="M17" s="28">
        <f t="shared" si="0"/>
        <v>-2751489</v>
      </c>
      <c r="N17" s="28">
        <f t="shared" si="0"/>
        <v>-3203820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-3947907</v>
      </c>
      <c r="X17" s="28">
        <f t="shared" si="0"/>
        <v>-13197940</v>
      </c>
      <c r="Y17" s="28">
        <f t="shared" si="0"/>
        <v>9250033</v>
      </c>
      <c r="Z17" s="29">
        <f>+IF(X17&lt;&gt;0,+(Y17/X17)*100,0)</f>
        <v>-70.086945386931603</v>
      </c>
      <c r="AA17" s="30">
        <f>SUM(AA6:AA16)</f>
        <v>-29146414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-5577188</v>
      </c>
      <c r="D26" s="18"/>
      <c r="E26" s="19">
        <v>-12925911</v>
      </c>
      <c r="F26" s="20">
        <v>-13747067</v>
      </c>
      <c r="G26" s="20"/>
      <c r="H26" s="20">
        <v>-2713898</v>
      </c>
      <c r="I26" s="20">
        <v>-17500</v>
      </c>
      <c r="J26" s="20">
        <v>-2731398</v>
      </c>
      <c r="K26" s="20">
        <v>-28800</v>
      </c>
      <c r="L26" s="20"/>
      <c r="M26" s="20">
        <v>-1783797</v>
      </c>
      <c r="N26" s="20">
        <v>-1812597</v>
      </c>
      <c r="O26" s="20"/>
      <c r="P26" s="20"/>
      <c r="Q26" s="20"/>
      <c r="R26" s="20"/>
      <c r="S26" s="20"/>
      <c r="T26" s="20"/>
      <c r="U26" s="20"/>
      <c r="V26" s="20"/>
      <c r="W26" s="20">
        <v>-4543995</v>
      </c>
      <c r="X26" s="20">
        <v>-6873534</v>
      </c>
      <c r="Y26" s="20">
        <v>2329539</v>
      </c>
      <c r="Z26" s="21">
        <v>-33.89143052176653</v>
      </c>
      <c r="AA26" s="22">
        <v>-13747067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-5577188</v>
      </c>
      <c r="D27" s="26">
        <f>SUM(D21:D26)</f>
        <v>0</v>
      </c>
      <c r="E27" s="27">
        <f t="shared" si="1"/>
        <v>-12925911</v>
      </c>
      <c r="F27" s="28">
        <f t="shared" si="1"/>
        <v>-13747067</v>
      </c>
      <c r="G27" s="28">
        <f t="shared" si="1"/>
        <v>0</v>
      </c>
      <c r="H27" s="28">
        <f t="shared" si="1"/>
        <v>-2713898</v>
      </c>
      <c r="I27" s="28">
        <f t="shared" si="1"/>
        <v>-17500</v>
      </c>
      <c r="J27" s="28">
        <f t="shared" si="1"/>
        <v>-2731398</v>
      </c>
      <c r="K27" s="28">
        <f t="shared" si="1"/>
        <v>-28800</v>
      </c>
      <c r="L27" s="28">
        <f t="shared" si="1"/>
        <v>0</v>
      </c>
      <c r="M27" s="28">
        <f t="shared" si="1"/>
        <v>-1783797</v>
      </c>
      <c r="N27" s="28">
        <f t="shared" si="1"/>
        <v>-1812597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-4543995</v>
      </c>
      <c r="X27" s="28">
        <f t="shared" si="1"/>
        <v>-6873534</v>
      </c>
      <c r="Y27" s="28">
        <f t="shared" si="1"/>
        <v>2329539</v>
      </c>
      <c r="Z27" s="29">
        <f>+IF(X27&lt;&gt;0,+(Y27/X27)*100,0)</f>
        <v>-33.89143052176653</v>
      </c>
      <c r="AA27" s="30">
        <f>SUM(AA21:AA26)</f>
        <v>-13747067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-7807273</v>
      </c>
      <c r="D38" s="32">
        <f>+D17+D27+D36</f>
        <v>0</v>
      </c>
      <c r="E38" s="33">
        <f t="shared" si="3"/>
        <v>-40492313</v>
      </c>
      <c r="F38" s="2">
        <f t="shared" si="3"/>
        <v>-42893481</v>
      </c>
      <c r="G38" s="2">
        <f t="shared" si="3"/>
        <v>-156491</v>
      </c>
      <c r="H38" s="2">
        <f t="shared" si="3"/>
        <v>-2409416</v>
      </c>
      <c r="I38" s="2">
        <f t="shared" si="3"/>
        <v>-909578</v>
      </c>
      <c r="J38" s="2">
        <f t="shared" si="3"/>
        <v>-3475485</v>
      </c>
      <c r="K38" s="2">
        <f t="shared" si="3"/>
        <v>-289741</v>
      </c>
      <c r="L38" s="2">
        <f t="shared" si="3"/>
        <v>-191390</v>
      </c>
      <c r="M38" s="2">
        <f t="shared" si="3"/>
        <v>-4535286</v>
      </c>
      <c r="N38" s="2">
        <f t="shared" si="3"/>
        <v>-5016417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-8491902</v>
      </c>
      <c r="X38" s="2">
        <f t="shared" si="3"/>
        <v>-20071474</v>
      </c>
      <c r="Y38" s="2">
        <f t="shared" si="3"/>
        <v>11579572</v>
      </c>
      <c r="Z38" s="34">
        <f>+IF(X38&lt;&gt;0,+(Y38/X38)*100,0)</f>
        <v>-57.691687217391205</v>
      </c>
      <c r="AA38" s="35">
        <f>+AA17+AA27+AA36</f>
        <v>-42893481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-156491</v>
      </c>
      <c r="I39" s="2">
        <f>+H40+I60</f>
        <v>-2565907</v>
      </c>
      <c r="J39" s="2">
        <f>+G39</f>
        <v>0</v>
      </c>
      <c r="K39" s="2">
        <f>+I40+K60</f>
        <v>-3475485</v>
      </c>
      <c r="L39" s="2">
        <f>+K40+L60</f>
        <v>-3765226</v>
      </c>
      <c r="M39" s="2">
        <f>+L40+M60</f>
        <v>-3956616</v>
      </c>
      <c r="N39" s="2">
        <f>+K39</f>
        <v>-3475485</v>
      </c>
      <c r="O39" s="2">
        <f>+M40+O60</f>
        <v>-8491902</v>
      </c>
      <c r="P39" s="2">
        <f>+O40+P60</f>
        <v>-8491902</v>
      </c>
      <c r="Q39" s="2">
        <f>+P40+Q60</f>
        <v>-8491902</v>
      </c>
      <c r="R39" s="2">
        <f>+O39</f>
        <v>-8491902</v>
      </c>
      <c r="S39" s="2">
        <f>+Q40+S60</f>
        <v>-8491902</v>
      </c>
      <c r="T39" s="2">
        <f>+S40+T60</f>
        <v>-8491902</v>
      </c>
      <c r="U39" s="2">
        <f>+T40+U60</f>
        <v>-8491902</v>
      </c>
      <c r="V39" s="2">
        <f>+S39</f>
        <v>-8491902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-7807273</v>
      </c>
      <c r="D40" s="43">
        <f t="shared" ref="D40:AA40" si="4">+D38+D39</f>
        <v>0</v>
      </c>
      <c r="E40" s="44">
        <f t="shared" si="4"/>
        <v>-40492313</v>
      </c>
      <c r="F40" s="45">
        <f t="shared" si="4"/>
        <v>-42893481</v>
      </c>
      <c r="G40" s="45">
        <f t="shared" si="4"/>
        <v>-156491</v>
      </c>
      <c r="H40" s="45">
        <f t="shared" si="4"/>
        <v>-2565907</v>
      </c>
      <c r="I40" s="45">
        <f t="shared" si="4"/>
        <v>-3475485</v>
      </c>
      <c r="J40" s="45">
        <f>+I40</f>
        <v>-3475485</v>
      </c>
      <c r="K40" s="45">
        <f t="shared" si="4"/>
        <v>-3765226</v>
      </c>
      <c r="L40" s="45">
        <f t="shared" si="4"/>
        <v>-3956616</v>
      </c>
      <c r="M40" s="45">
        <f t="shared" si="4"/>
        <v>-8491902</v>
      </c>
      <c r="N40" s="45">
        <f>+M40</f>
        <v>-8491902</v>
      </c>
      <c r="O40" s="45">
        <f t="shared" si="4"/>
        <v>-8491902</v>
      </c>
      <c r="P40" s="45">
        <f t="shared" si="4"/>
        <v>-8491902</v>
      </c>
      <c r="Q40" s="45">
        <f t="shared" si="4"/>
        <v>-8491902</v>
      </c>
      <c r="R40" s="45">
        <f>+Q40</f>
        <v>-8491902</v>
      </c>
      <c r="S40" s="45">
        <f t="shared" si="4"/>
        <v>-8491902</v>
      </c>
      <c r="T40" s="45">
        <f t="shared" si="4"/>
        <v>-8491902</v>
      </c>
      <c r="U40" s="45">
        <f t="shared" si="4"/>
        <v>-8491902</v>
      </c>
      <c r="V40" s="45">
        <f>+U40</f>
        <v>-8491902</v>
      </c>
      <c r="W40" s="45">
        <f>+V40</f>
        <v>-8491902</v>
      </c>
      <c r="X40" s="45">
        <f t="shared" si="4"/>
        <v>-20071474</v>
      </c>
      <c r="Y40" s="45">
        <f t="shared" si="4"/>
        <v>11579572</v>
      </c>
      <c r="Z40" s="46">
        <f>+IF(X40&lt;&gt;0,+(Y40/X40)*100,0)</f>
        <v>-57.691687217391205</v>
      </c>
      <c r="AA40" s="47">
        <f t="shared" si="4"/>
        <v>-42893481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847253</v>
      </c>
      <c r="D7" s="18"/>
      <c r="E7" s="19">
        <v>1102048</v>
      </c>
      <c r="F7" s="20">
        <v>958303</v>
      </c>
      <c r="G7" s="20">
        <v>41384</v>
      </c>
      <c r="H7" s="20">
        <v>32806</v>
      </c>
      <c r="I7" s="20">
        <v>76218</v>
      </c>
      <c r="J7" s="20">
        <v>150408</v>
      </c>
      <c r="K7" s="20">
        <v>104127</v>
      </c>
      <c r="L7" s="20">
        <v>54112</v>
      </c>
      <c r="M7" s="20">
        <v>78912</v>
      </c>
      <c r="N7" s="20">
        <v>237151</v>
      </c>
      <c r="O7" s="20"/>
      <c r="P7" s="20"/>
      <c r="Q7" s="20"/>
      <c r="R7" s="20"/>
      <c r="S7" s="20"/>
      <c r="T7" s="20"/>
      <c r="U7" s="20"/>
      <c r="V7" s="20"/>
      <c r="W7" s="20">
        <v>387559</v>
      </c>
      <c r="X7" s="20">
        <v>551021</v>
      </c>
      <c r="Y7" s="20">
        <v>-163462</v>
      </c>
      <c r="Z7" s="21">
        <v>-29.665294063202673</v>
      </c>
      <c r="AA7" s="22">
        <v>958303</v>
      </c>
    </row>
    <row r="8" spans="1:27" x14ac:dyDescent="0.25">
      <c r="A8" s="23" t="s">
        <v>36</v>
      </c>
      <c r="B8" s="17" t="s">
        <v>32</v>
      </c>
      <c r="C8" s="18">
        <v>31827</v>
      </c>
      <c r="D8" s="18"/>
      <c r="E8" s="19">
        <v>32050</v>
      </c>
      <c r="F8" s="20">
        <v>32051</v>
      </c>
      <c r="G8" s="20">
        <v>3775</v>
      </c>
      <c r="H8" s="20">
        <v>2069</v>
      </c>
      <c r="I8" s="20">
        <v>828</v>
      </c>
      <c r="J8" s="20">
        <v>6672</v>
      </c>
      <c r="K8" s="20">
        <v>5417</v>
      </c>
      <c r="L8" s="20">
        <v>837</v>
      </c>
      <c r="M8" s="20"/>
      <c r="N8" s="20">
        <v>6254</v>
      </c>
      <c r="O8" s="20"/>
      <c r="P8" s="20"/>
      <c r="Q8" s="20"/>
      <c r="R8" s="20"/>
      <c r="S8" s="20"/>
      <c r="T8" s="20"/>
      <c r="U8" s="20"/>
      <c r="V8" s="20"/>
      <c r="W8" s="20">
        <v>12926</v>
      </c>
      <c r="X8" s="20">
        <v>16025</v>
      </c>
      <c r="Y8" s="20">
        <v>-3099</v>
      </c>
      <c r="Z8" s="21">
        <v>-19.338533541341654</v>
      </c>
      <c r="AA8" s="22">
        <v>32051</v>
      </c>
    </row>
    <row r="9" spans="1:27" x14ac:dyDescent="0.25">
      <c r="A9" s="23" t="s">
        <v>37</v>
      </c>
      <c r="B9" s="17" t="s">
        <v>6</v>
      </c>
      <c r="C9" s="18">
        <v>47631839</v>
      </c>
      <c r="D9" s="18"/>
      <c r="E9" s="19">
        <v>50573880</v>
      </c>
      <c r="F9" s="20">
        <v>50573880</v>
      </c>
      <c r="G9" s="20">
        <v>13816275</v>
      </c>
      <c r="H9" s="20"/>
      <c r="I9" s="20"/>
      <c r="J9" s="20">
        <v>13816275</v>
      </c>
      <c r="K9" s="20"/>
      <c r="L9" s="20"/>
      <c r="M9" s="20">
        <v>11052938</v>
      </c>
      <c r="N9" s="20">
        <v>11052938</v>
      </c>
      <c r="O9" s="20"/>
      <c r="P9" s="20"/>
      <c r="Q9" s="20"/>
      <c r="R9" s="20"/>
      <c r="S9" s="20"/>
      <c r="T9" s="20"/>
      <c r="U9" s="20"/>
      <c r="V9" s="20"/>
      <c r="W9" s="20">
        <v>24869213</v>
      </c>
      <c r="X9" s="20">
        <v>25286940</v>
      </c>
      <c r="Y9" s="20">
        <v>-417727</v>
      </c>
      <c r="Z9" s="21">
        <v>-1.6519476061555887</v>
      </c>
      <c r="AA9" s="22">
        <v>50573880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-4660709</v>
      </c>
      <c r="D14" s="18"/>
      <c r="E14" s="19">
        <v>-29406181</v>
      </c>
      <c r="F14" s="20">
        <v>-12130608</v>
      </c>
      <c r="G14" s="20">
        <v>-29501</v>
      </c>
      <c r="H14" s="20">
        <v>-283093</v>
      </c>
      <c r="I14" s="20">
        <v>-150892</v>
      </c>
      <c r="J14" s="20">
        <v>-463486</v>
      </c>
      <c r="K14" s="20">
        <v>-510812</v>
      </c>
      <c r="L14" s="20">
        <v>-613365</v>
      </c>
      <c r="M14" s="20"/>
      <c r="N14" s="20">
        <v>-1124177</v>
      </c>
      <c r="O14" s="20"/>
      <c r="P14" s="20"/>
      <c r="Q14" s="20"/>
      <c r="R14" s="20"/>
      <c r="S14" s="20"/>
      <c r="T14" s="20"/>
      <c r="U14" s="20"/>
      <c r="V14" s="20"/>
      <c r="W14" s="20">
        <v>-1587663</v>
      </c>
      <c r="X14" s="20">
        <v>-5322816</v>
      </c>
      <c r="Y14" s="20">
        <v>3735153</v>
      </c>
      <c r="Z14" s="21">
        <v>-70.172498917866037</v>
      </c>
      <c r="AA14" s="22">
        <v>-12130608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43850210</v>
      </c>
      <c r="D17" s="26">
        <f>SUM(D6:D16)</f>
        <v>0</v>
      </c>
      <c r="E17" s="27">
        <f t="shared" si="0"/>
        <v>22301797</v>
      </c>
      <c r="F17" s="28">
        <f t="shared" si="0"/>
        <v>39433626</v>
      </c>
      <c r="G17" s="28">
        <f t="shared" si="0"/>
        <v>13831933</v>
      </c>
      <c r="H17" s="28">
        <f t="shared" si="0"/>
        <v>-248218</v>
      </c>
      <c r="I17" s="28">
        <f t="shared" si="0"/>
        <v>-73846</v>
      </c>
      <c r="J17" s="28">
        <f t="shared" si="0"/>
        <v>13509869</v>
      </c>
      <c r="K17" s="28">
        <f t="shared" si="0"/>
        <v>-401268</v>
      </c>
      <c r="L17" s="28">
        <f t="shared" si="0"/>
        <v>-558416</v>
      </c>
      <c r="M17" s="28">
        <f t="shared" si="0"/>
        <v>11131850</v>
      </c>
      <c r="N17" s="28">
        <f t="shared" si="0"/>
        <v>10172166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23682035</v>
      </c>
      <c r="X17" s="28">
        <f t="shared" si="0"/>
        <v>20531170</v>
      </c>
      <c r="Y17" s="28">
        <f t="shared" si="0"/>
        <v>3150865</v>
      </c>
      <c r="Z17" s="29">
        <f>+IF(X17&lt;&gt;0,+(Y17/X17)*100,0)</f>
        <v>15.346738641782226</v>
      </c>
      <c r="AA17" s="30">
        <f>SUM(AA6:AA16)</f>
        <v>39433626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-326254</v>
      </c>
      <c r="D26" s="18"/>
      <c r="E26" s="19">
        <v>-4260870</v>
      </c>
      <c r="F26" s="20">
        <v>-4600000</v>
      </c>
      <c r="G26" s="20"/>
      <c r="H26" s="20"/>
      <c r="I26" s="20">
        <v>-96000</v>
      </c>
      <c r="J26" s="20">
        <v>-96000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-96000</v>
      </c>
      <c r="X26" s="20">
        <v>-2494996</v>
      </c>
      <c r="Y26" s="20">
        <v>2398996</v>
      </c>
      <c r="Z26" s="21">
        <v>-96.152298440558624</v>
      </c>
      <c r="AA26" s="22">
        <v>-4600000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-326254</v>
      </c>
      <c r="D27" s="26">
        <f>SUM(D21:D26)</f>
        <v>0</v>
      </c>
      <c r="E27" s="27">
        <f t="shared" si="1"/>
        <v>-4260870</v>
      </c>
      <c r="F27" s="28">
        <f t="shared" si="1"/>
        <v>-4600000</v>
      </c>
      <c r="G27" s="28">
        <f t="shared" si="1"/>
        <v>0</v>
      </c>
      <c r="H27" s="28">
        <f t="shared" si="1"/>
        <v>0</v>
      </c>
      <c r="I27" s="28">
        <f t="shared" si="1"/>
        <v>-96000</v>
      </c>
      <c r="J27" s="28">
        <f t="shared" si="1"/>
        <v>-96000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-96000</v>
      </c>
      <c r="X27" s="28">
        <f t="shared" si="1"/>
        <v>-2494996</v>
      </c>
      <c r="Y27" s="28">
        <f t="shared" si="1"/>
        <v>2398996</v>
      </c>
      <c r="Z27" s="29">
        <f>+IF(X27&lt;&gt;0,+(Y27/X27)*100,0)</f>
        <v>-96.152298440558624</v>
      </c>
      <c r="AA27" s="30">
        <f>SUM(AA21:AA26)</f>
        <v>-4600000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43523956</v>
      </c>
      <c r="D38" s="32">
        <f>+D17+D27+D36</f>
        <v>0</v>
      </c>
      <c r="E38" s="33">
        <f t="shared" si="3"/>
        <v>18040927</v>
      </c>
      <c r="F38" s="2">
        <f t="shared" si="3"/>
        <v>34833626</v>
      </c>
      <c r="G38" s="2">
        <f t="shared" si="3"/>
        <v>13831933</v>
      </c>
      <c r="H38" s="2">
        <f t="shared" si="3"/>
        <v>-248218</v>
      </c>
      <c r="I38" s="2">
        <f t="shared" si="3"/>
        <v>-169846</v>
      </c>
      <c r="J38" s="2">
        <f t="shared" si="3"/>
        <v>13413869</v>
      </c>
      <c r="K38" s="2">
        <f t="shared" si="3"/>
        <v>-401268</v>
      </c>
      <c r="L38" s="2">
        <f t="shared" si="3"/>
        <v>-558416</v>
      </c>
      <c r="M38" s="2">
        <f t="shared" si="3"/>
        <v>11131850</v>
      </c>
      <c r="N38" s="2">
        <f t="shared" si="3"/>
        <v>10172166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23586035</v>
      </c>
      <c r="X38" s="2">
        <f t="shared" si="3"/>
        <v>18036174</v>
      </c>
      <c r="Y38" s="2">
        <f t="shared" si="3"/>
        <v>5549861</v>
      </c>
      <c r="Z38" s="34">
        <f>+IF(X38&lt;&gt;0,+(Y38/X38)*100,0)</f>
        <v>30.770722216363627</v>
      </c>
      <c r="AA38" s="35">
        <f>+AA17+AA27+AA36</f>
        <v>34833626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13831933</v>
      </c>
      <c r="I39" s="2">
        <f>+H40+I60</f>
        <v>13583715</v>
      </c>
      <c r="J39" s="2">
        <f>+G39</f>
        <v>0</v>
      </c>
      <c r="K39" s="2">
        <f>+I40+K60</f>
        <v>13413869</v>
      </c>
      <c r="L39" s="2">
        <f>+K40+L60</f>
        <v>13012601</v>
      </c>
      <c r="M39" s="2">
        <f>+L40+M60</f>
        <v>12454185</v>
      </c>
      <c r="N39" s="2">
        <f>+K39</f>
        <v>13413869</v>
      </c>
      <c r="O39" s="2">
        <f>+M40+O60</f>
        <v>23586035</v>
      </c>
      <c r="P39" s="2">
        <f>+O40+P60</f>
        <v>23586035</v>
      </c>
      <c r="Q39" s="2">
        <f>+P40+Q60</f>
        <v>23586035</v>
      </c>
      <c r="R39" s="2">
        <f>+O39</f>
        <v>23586035</v>
      </c>
      <c r="S39" s="2">
        <f>+Q40+S60</f>
        <v>23586035</v>
      </c>
      <c r="T39" s="2">
        <f>+S40+T60</f>
        <v>23586035</v>
      </c>
      <c r="U39" s="2">
        <f>+T40+U60</f>
        <v>23586035</v>
      </c>
      <c r="V39" s="2">
        <f>+S39</f>
        <v>23586035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43523956</v>
      </c>
      <c r="D40" s="43">
        <f t="shared" ref="D40:AA40" si="4">+D38+D39</f>
        <v>0</v>
      </c>
      <c r="E40" s="44">
        <f t="shared" si="4"/>
        <v>18040927</v>
      </c>
      <c r="F40" s="45">
        <f t="shared" si="4"/>
        <v>34833626</v>
      </c>
      <c r="G40" s="45">
        <f t="shared" si="4"/>
        <v>13831933</v>
      </c>
      <c r="H40" s="45">
        <f t="shared" si="4"/>
        <v>13583715</v>
      </c>
      <c r="I40" s="45">
        <f t="shared" si="4"/>
        <v>13413869</v>
      </c>
      <c r="J40" s="45">
        <f>+I40</f>
        <v>13413869</v>
      </c>
      <c r="K40" s="45">
        <f t="shared" si="4"/>
        <v>13012601</v>
      </c>
      <c r="L40" s="45">
        <f t="shared" si="4"/>
        <v>12454185</v>
      </c>
      <c r="M40" s="45">
        <f t="shared" si="4"/>
        <v>23586035</v>
      </c>
      <c r="N40" s="45">
        <f>+M40</f>
        <v>23586035</v>
      </c>
      <c r="O40" s="45">
        <f t="shared" si="4"/>
        <v>23586035</v>
      </c>
      <c r="P40" s="45">
        <f t="shared" si="4"/>
        <v>23586035</v>
      </c>
      <c r="Q40" s="45">
        <f t="shared" si="4"/>
        <v>23586035</v>
      </c>
      <c r="R40" s="45">
        <f>+Q40</f>
        <v>23586035</v>
      </c>
      <c r="S40" s="45">
        <f t="shared" si="4"/>
        <v>23586035</v>
      </c>
      <c r="T40" s="45">
        <f t="shared" si="4"/>
        <v>23586035</v>
      </c>
      <c r="U40" s="45">
        <f t="shared" si="4"/>
        <v>23586035</v>
      </c>
      <c r="V40" s="45">
        <f>+U40</f>
        <v>23586035</v>
      </c>
      <c r="W40" s="45">
        <f>+V40</f>
        <v>23586035</v>
      </c>
      <c r="X40" s="45">
        <f t="shared" si="4"/>
        <v>18036174</v>
      </c>
      <c r="Y40" s="45">
        <f t="shared" si="4"/>
        <v>5549861</v>
      </c>
      <c r="Z40" s="46">
        <f>+IF(X40&lt;&gt;0,+(Y40/X40)*100,0)</f>
        <v>30.770722216363627</v>
      </c>
      <c r="AA40" s="47">
        <f t="shared" si="4"/>
        <v>34833626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44808380</v>
      </c>
      <c r="D7" s="18"/>
      <c r="E7" s="19">
        <v>80281650</v>
      </c>
      <c r="F7" s="20">
        <v>80415476</v>
      </c>
      <c r="G7" s="20">
        <v>3814782</v>
      </c>
      <c r="H7" s="20">
        <v>5404364</v>
      </c>
      <c r="I7" s="20">
        <v>4835434</v>
      </c>
      <c r="J7" s="20">
        <v>14054580</v>
      </c>
      <c r="K7" s="20">
        <v>4052651</v>
      </c>
      <c r="L7" s="20">
        <v>3714514</v>
      </c>
      <c r="M7" s="20">
        <v>3089492</v>
      </c>
      <c r="N7" s="20">
        <v>10856657</v>
      </c>
      <c r="O7" s="20"/>
      <c r="P7" s="20"/>
      <c r="Q7" s="20"/>
      <c r="R7" s="20"/>
      <c r="S7" s="20"/>
      <c r="T7" s="20"/>
      <c r="U7" s="20"/>
      <c r="V7" s="20"/>
      <c r="W7" s="20">
        <v>24911237</v>
      </c>
      <c r="X7" s="20">
        <v>46184952</v>
      </c>
      <c r="Y7" s="20">
        <v>-21273715</v>
      </c>
      <c r="Z7" s="21">
        <v>-46.062005217630194</v>
      </c>
      <c r="AA7" s="22">
        <v>80415476</v>
      </c>
    </row>
    <row r="8" spans="1:27" x14ac:dyDescent="0.25">
      <c r="A8" s="23" t="s">
        <v>36</v>
      </c>
      <c r="B8" s="17" t="s">
        <v>32</v>
      </c>
      <c r="C8" s="18">
        <v>1557</v>
      </c>
      <c r="D8" s="18"/>
      <c r="E8" s="19">
        <v>3252833</v>
      </c>
      <c r="F8" s="20">
        <v>3252833</v>
      </c>
      <c r="G8" s="20"/>
      <c r="H8" s="20"/>
      <c r="I8" s="20">
        <v>1288</v>
      </c>
      <c r="J8" s="20">
        <v>1288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1288</v>
      </c>
      <c r="X8" s="20">
        <v>1834980</v>
      </c>
      <c r="Y8" s="20">
        <v>-1833692</v>
      </c>
      <c r="Z8" s="21">
        <v>-99.929808499275197</v>
      </c>
      <c r="AA8" s="22">
        <v>3252833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-6265327</v>
      </c>
      <c r="F9" s="20">
        <v>-7205126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-3602562</v>
      </c>
      <c r="Y9" s="20">
        <v>3602562</v>
      </c>
      <c r="Z9" s="21">
        <v>-100</v>
      </c>
      <c r="AA9" s="22">
        <v>-7205126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-14299062</v>
      </c>
      <c r="D14" s="18"/>
      <c r="E14" s="19">
        <v>-90364585</v>
      </c>
      <c r="F14" s="20">
        <v>-90043489</v>
      </c>
      <c r="G14" s="20">
        <v>-1308587</v>
      </c>
      <c r="H14" s="20">
        <v>-1820071</v>
      </c>
      <c r="I14" s="20">
        <v>-851858</v>
      </c>
      <c r="J14" s="20">
        <v>-3980516</v>
      </c>
      <c r="K14" s="20">
        <v>-3380209</v>
      </c>
      <c r="L14" s="20">
        <v>-1533760</v>
      </c>
      <c r="M14" s="20">
        <v>-1160020</v>
      </c>
      <c r="N14" s="20">
        <v>-6073989</v>
      </c>
      <c r="O14" s="20"/>
      <c r="P14" s="20"/>
      <c r="Q14" s="20"/>
      <c r="R14" s="20"/>
      <c r="S14" s="20"/>
      <c r="T14" s="20"/>
      <c r="U14" s="20"/>
      <c r="V14" s="20"/>
      <c r="W14" s="20">
        <v>-10054505</v>
      </c>
      <c r="X14" s="20">
        <v>-43319766</v>
      </c>
      <c r="Y14" s="20">
        <v>33265261</v>
      </c>
      <c r="Z14" s="21">
        <v>-76.790029290555267</v>
      </c>
      <c r="AA14" s="22">
        <v>-90043489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30510875</v>
      </c>
      <c r="D17" s="26">
        <f>SUM(D6:D16)</f>
        <v>0</v>
      </c>
      <c r="E17" s="27">
        <f t="shared" si="0"/>
        <v>-13095429</v>
      </c>
      <c r="F17" s="28">
        <f t="shared" si="0"/>
        <v>-13580306</v>
      </c>
      <c r="G17" s="28">
        <f t="shared" si="0"/>
        <v>2506195</v>
      </c>
      <c r="H17" s="28">
        <f t="shared" si="0"/>
        <v>3584293</v>
      </c>
      <c r="I17" s="28">
        <f t="shared" si="0"/>
        <v>3984864</v>
      </c>
      <c r="J17" s="28">
        <f t="shared" si="0"/>
        <v>10075352</v>
      </c>
      <c r="K17" s="28">
        <f t="shared" si="0"/>
        <v>672442</v>
      </c>
      <c r="L17" s="28">
        <f t="shared" si="0"/>
        <v>2180754</v>
      </c>
      <c r="M17" s="28">
        <f t="shared" si="0"/>
        <v>1929472</v>
      </c>
      <c r="N17" s="28">
        <f t="shared" si="0"/>
        <v>4782668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14858020</v>
      </c>
      <c r="X17" s="28">
        <f t="shared" si="0"/>
        <v>1097604</v>
      </c>
      <c r="Y17" s="28">
        <f t="shared" si="0"/>
        <v>13760416</v>
      </c>
      <c r="Z17" s="29">
        <f>+IF(X17&lt;&gt;0,+(Y17/X17)*100,0)</f>
        <v>1253.6776469473507</v>
      </c>
      <c r="AA17" s="30">
        <f>SUM(AA6:AA16)</f>
        <v>-13580306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-1227380</v>
      </c>
      <c r="D26" s="18"/>
      <c r="E26" s="19">
        <v>-1000000</v>
      </c>
      <c r="F26" s="20">
        <v>-1000000</v>
      </c>
      <c r="G26" s="20">
        <v>-1282265</v>
      </c>
      <c r="H26" s="20"/>
      <c r="I26" s="20"/>
      <c r="J26" s="20">
        <v>-1282265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-1282265</v>
      </c>
      <c r="X26" s="20">
        <v>-574998</v>
      </c>
      <c r="Y26" s="20">
        <v>-707267</v>
      </c>
      <c r="Z26" s="21">
        <v>123.00338435959776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-1227380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-1282265</v>
      </c>
      <c r="H27" s="28">
        <f t="shared" si="1"/>
        <v>0</v>
      </c>
      <c r="I27" s="28">
        <f t="shared" si="1"/>
        <v>0</v>
      </c>
      <c r="J27" s="28">
        <f t="shared" si="1"/>
        <v>-1282265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-1282265</v>
      </c>
      <c r="X27" s="28">
        <f t="shared" si="1"/>
        <v>-574998</v>
      </c>
      <c r="Y27" s="28">
        <f t="shared" si="1"/>
        <v>-707267</v>
      </c>
      <c r="Z27" s="29">
        <f>+IF(X27&lt;&gt;0,+(Y27/X27)*100,0)</f>
        <v>123.00338435959776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29283495</v>
      </c>
      <c r="D38" s="32">
        <f>+D17+D27+D36</f>
        <v>0</v>
      </c>
      <c r="E38" s="33">
        <f t="shared" si="3"/>
        <v>-14095429</v>
      </c>
      <c r="F38" s="2">
        <f t="shared" si="3"/>
        <v>-14580306</v>
      </c>
      <c r="G38" s="2">
        <f t="shared" si="3"/>
        <v>1223930</v>
      </c>
      <c r="H38" s="2">
        <f t="shared" si="3"/>
        <v>3584293</v>
      </c>
      <c r="I38" s="2">
        <f t="shared" si="3"/>
        <v>3984864</v>
      </c>
      <c r="J38" s="2">
        <f t="shared" si="3"/>
        <v>8793087</v>
      </c>
      <c r="K38" s="2">
        <f t="shared" si="3"/>
        <v>672442</v>
      </c>
      <c r="L38" s="2">
        <f t="shared" si="3"/>
        <v>2180754</v>
      </c>
      <c r="M38" s="2">
        <f t="shared" si="3"/>
        <v>1929472</v>
      </c>
      <c r="N38" s="2">
        <f t="shared" si="3"/>
        <v>4782668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13575755</v>
      </c>
      <c r="X38" s="2">
        <f t="shared" si="3"/>
        <v>522606</v>
      </c>
      <c r="Y38" s="2">
        <f t="shared" si="3"/>
        <v>13053149</v>
      </c>
      <c r="Z38" s="34">
        <f>+IF(X38&lt;&gt;0,+(Y38/X38)*100,0)</f>
        <v>2497.703623762452</v>
      </c>
      <c r="AA38" s="35">
        <f>+AA17+AA27+AA36</f>
        <v>-14580306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1223930</v>
      </c>
      <c r="I39" s="2">
        <f>+H40+I60</f>
        <v>4808223</v>
      </c>
      <c r="J39" s="2">
        <f>+G39</f>
        <v>0</v>
      </c>
      <c r="K39" s="2">
        <f>+I40+K60</f>
        <v>8793087</v>
      </c>
      <c r="L39" s="2">
        <f>+K40+L60</f>
        <v>9465529</v>
      </c>
      <c r="M39" s="2">
        <f>+L40+M60</f>
        <v>11646283</v>
      </c>
      <c r="N39" s="2">
        <f>+K39</f>
        <v>8793087</v>
      </c>
      <c r="O39" s="2">
        <f>+M40+O60</f>
        <v>13575755</v>
      </c>
      <c r="P39" s="2">
        <f>+O40+P60</f>
        <v>13575755</v>
      </c>
      <c r="Q39" s="2">
        <f>+P40+Q60</f>
        <v>13575755</v>
      </c>
      <c r="R39" s="2">
        <f>+O39</f>
        <v>13575755</v>
      </c>
      <c r="S39" s="2">
        <f>+Q40+S60</f>
        <v>13575755</v>
      </c>
      <c r="T39" s="2">
        <f>+S40+T60</f>
        <v>13575755</v>
      </c>
      <c r="U39" s="2">
        <f>+T40+U60</f>
        <v>13575755</v>
      </c>
      <c r="V39" s="2">
        <f>+S39</f>
        <v>13575755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29283495</v>
      </c>
      <c r="D40" s="43">
        <f t="shared" ref="D40:AA40" si="4">+D38+D39</f>
        <v>0</v>
      </c>
      <c r="E40" s="44">
        <f t="shared" si="4"/>
        <v>-14095429</v>
      </c>
      <c r="F40" s="45">
        <f t="shared" si="4"/>
        <v>-14580306</v>
      </c>
      <c r="G40" s="45">
        <f t="shared" si="4"/>
        <v>1223930</v>
      </c>
      <c r="H40" s="45">
        <f t="shared" si="4"/>
        <v>4808223</v>
      </c>
      <c r="I40" s="45">
        <f t="shared" si="4"/>
        <v>8793087</v>
      </c>
      <c r="J40" s="45">
        <f>+I40</f>
        <v>8793087</v>
      </c>
      <c r="K40" s="45">
        <f t="shared" si="4"/>
        <v>9465529</v>
      </c>
      <c r="L40" s="45">
        <f t="shared" si="4"/>
        <v>11646283</v>
      </c>
      <c r="M40" s="45">
        <f t="shared" si="4"/>
        <v>13575755</v>
      </c>
      <c r="N40" s="45">
        <f>+M40</f>
        <v>13575755</v>
      </c>
      <c r="O40" s="45">
        <f t="shared" si="4"/>
        <v>13575755</v>
      </c>
      <c r="P40" s="45">
        <f t="shared" si="4"/>
        <v>13575755</v>
      </c>
      <c r="Q40" s="45">
        <f t="shared" si="4"/>
        <v>13575755</v>
      </c>
      <c r="R40" s="45">
        <f>+Q40</f>
        <v>13575755</v>
      </c>
      <c r="S40" s="45">
        <f t="shared" si="4"/>
        <v>13575755</v>
      </c>
      <c r="T40" s="45">
        <f t="shared" si="4"/>
        <v>13575755</v>
      </c>
      <c r="U40" s="45">
        <f t="shared" si="4"/>
        <v>13575755</v>
      </c>
      <c r="V40" s="45">
        <f>+U40</f>
        <v>13575755</v>
      </c>
      <c r="W40" s="45">
        <f>+V40</f>
        <v>13575755</v>
      </c>
      <c r="X40" s="45">
        <f t="shared" si="4"/>
        <v>522606</v>
      </c>
      <c r="Y40" s="45">
        <f t="shared" si="4"/>
        <v>13053149</v>
      </c>
      <c r="Z40" s="46">
        <f>+IF(X40&lt;&gt;0,+(Y40/X40)*100,0)</f>
        <v>2497.703623762452</v>
      </c>
      <c r="AA40" s="47">
        <f t="shared" si="4"/>
        <v>-14580306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7970184</v>
      </c>
      <c r="D7" s="18"/>
      <c r="E7" s="19">
        <v>13196904</v>
      </c>
      <c r="F7" s="20">
        <v>13196904</v>
      </c>
      <c r="G7" s="20">
        <v>751280</v>
      </c>
      <c r="H7" s="20">
        <v>594652</v>
      </c>
      <c r="I7" s="20">
        <v>404282</v>
      </c>
      <c r="J7" s="20">
        <v>1750214</v>
      </c>
      <c r="K7" s="20">
        <v>779890</v>
      </c>
      <c r="L7" s="20">
        <v>618477</v>
      </c>
      <c r="M7" s="20">
        <v>726551</v>
      </c>
      <c r="N7" s="20">
        <v>2124918</v>
      </c>
      <c r="O7" s="20"/>
      <c r="P7" s="20"/>
      <c r="Q7" s="20"/>
      <c r="R7" s="20"/>
      <c r="S7" s="20"/>
      <c r="T7" s="20"/>
      <c r="U7" s="20"/>
      <c r="V7" s="20"/>
      <c r="W7" s="20">
        <v>3875132</v>
      </c>
      <c r="X7" s="20">
        <v>6598452</v>
      </c>
      <c r="Y7" s="20">
        <v>-2723320</v>
      </c>
      <c r="Z7" s="21">
        <v>-41.272104426917103</v>
      </c>
      <c r="AA7" s="22">
        <v>13196904</v>
      </c>
    </row>
    <row r="8" spans="1:27" x14ac:dyDescent="0.25">
      <c r="A8" s="23" t="s">
        <v>36</v>
      </c>
      <c r="B8" s="17" t="s">
        <v>32</v>
      </c>
      <c r="C8" s="18">
        <v>177898</v>
      </c>
      <c r="D8" s="18"/>
      <c r="E8" s="19">
        <v>220896</v>
      </c>
      <c r="F8" s="20">
        <v>220896</v>
      </c>
      <c r="G8" s="20">
        <v>3145</v>
      </c>
      <c r="H8" s="20">
        <v>12100</v>
      </c>
      <c r="I8" s="20">
        <v>6967</v>
      </c>
      <c r="J8" s="20">
        <v>22212</v>
      </c>
      <c r="K8" s="20">
        <v>10072</v>
      </c>
      <c r="L8" s="20">
        <v>9506</v>
      </c>
      <c r="M8" s="20">
        <v>14440</v>
      </c>
      <c r="N8" s="20">
        <v>34018</v>
      </c>
      <c r="O8" s="20"/>
      <c r="P8" s="20"/>
      <c r="Q8" s="20"/>
      <c r="R8" s="20"/>
      <c r="S8" s="20"/>
      <c r="T8" s="20"/>
      <c r="U8" s="20"/>
      <c r="V8" s="20"/>
      <c r="W8" s="20">
        <v>56230</v>
      </c>
      <c r="X8" s="20">
        <v>110448</v>
      </c>
      <c r="Y8" s="20">
        <v>-54218</v>
      </c>
      <c r="Z8" s="21">
        <v>-49.089164131537011</v>
      </c>
      <c r="AA8" s="22">
        <v>220896</v>
      </c>
    </row>
    <row r="9" spans="1:27" x14ac:dyDescent="0.25">
      <c r="A9" s="23" t="s">
        <v>37</v>
      </c>
      <c r="B9" s="17" t="s">
        <v>6</v>
      </c>
      <c r="C9" s="18">
        <v>3330970</v>
      </c>
      <c r="D9" s="18"/>
      <c r="E9" s="19">
        <v>3066000</v>
      </c>
      <c r="F9" s="20">
        <v>3066000</v>
      </c>
      <c r="G9" s="20">
        <v>767000</v>
      </c>
      <c r="H9" s="20"/>
      <c r="I9" s="20"/>
      <c r="J9" s="20">
        <v>767000</v>
      </c>
      <c r="K9" s="20">
        <v>1379000</v>
      </c>
      <c r="L9" s="20"/>
      <c r="M9" s="20"/>
      <c r="N9" s="20">
        <v>1379000</v>
      </c>
      <c r="O9" s="20"/>
      <c r="P9" s="20"/>
      <c r="Q9" s="20"/>
      <c r="R9" s="20"/>
      <c r="S9" s="20"/>
      <c r="T9" s="20"/>
      <c r="U9" s="20"/>
      <c r="V9" s="20"/>
      <c r="W9" s="20">
        <v>2146000</v>
      </c>
      <c r="X9" s="20">
        <v>1533000</v>
      </c>
      <c r="Y9" s="20">
        <v>613000</v>
      </c>
      <c r="Z9" s="21">
        <v>39.986953685583821</v>
      </c>
      <c r="AA9" s="22">
        <v>3066000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-11482046</v>
      </c>
      <c r="D14" s="18"/>
      <c r="E14" s="19">
        <v>-25946268</v>
      </c>
      <c r="F14" s="20">
        <v>-25946268</v>
      </c>
      <c r="G14" s="20">
        <v>-1023693</v>
      </c>
      <c r="H14" s="20">
        <v>-976954</v>
      </c>
      <c r="I14" s="20">
        <v>-987481</v>
      </c>
      <c r="J14" s="20">
        <v>-2988128</v>
      </c>
      <c r="K14" s="20">
        <v>-19369</v>
      </c>
      <c r="L14" s="20">
        <v>-1934537</v>
      </c>
      <c r="M14" s="20">
        <v>-1003124</v>
      </c>
      <c r="N14" s="20">
        <v>-2957030</v>
      </c>
      <c r="O14" s="20"/>
      <c r="P14" s="20"/>
      <c r="Q14" s="20"/>
      <c r="R14" s="20"/>
      <c r="S14" s="20"/>
      <c r="T14" s="20"/>
      <c r="U14" s="20"/>
      <c r="V14" s="20"/>
      <c r="W14" s="20">
        <v>-5945158</v>
      </c>
      <c r="X14" s="20">
        <v>-12973134</v>
      </c>
      <c r="Y14" s="20">
        <v>7027976</v>
      </c>
      <c r="Z14" s="21">
        <v>-54.17330924046572</v>
      </c>
      <c r="AA14" s="22">
        <v>-25946268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-2994</v>
      </c>
      <c r="D17" s="26">
        <f>SUM(D6:D16)</f>
        <v>0</v>
      </c>
      <c r="E17" s="27">
        <f t="shared" si="0"/>
        <v>-9462468</v>
      </c>
      <c r="F17" s="28">
        <f t="shared" si="0"/>
        <v>-9462468</v>
      </c>
      <c r="G17" s="28">
        <f t="shared" si="0"/>
        <v>497732</v>
      </c>
      <c r="H17" s="28">
        <f t="shared" si="0"/>
        <v>-370202</v>
      </c>
      <c r="I17" s="28">
        <f t="shared" si="0"/>
        <v>-576232</v>
      </c>
      <c r="J17" s="28">
        <f t="shared" si="0"/>
        <v>-448702</v>
      </c>
      <c r="K17" s="28">
        <f t="shared" si="0"/>
        <v>2149593</v>
      </c>
      <c r="L17" s="28">
        <f t="shared" si="0"/>
        <v>-1306554</v>
      </c>
      <c r="M17" s="28">
        <f t="shared" si="0"/>
        <v>-262133</v>
      </c>
      <c r="N17" s="28">
        <f t="shared" si="0"/>
        <v>580906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132204</v>
      </c>
      <c r="X17" s="28">
        <f t="shared" si="0"/>
        <v>-4731234</v>
      </c>
      <c r="Y17" s="28">
        <f t="shared" si="0"/>
        <v>4863438</v>
      </c>
      <c r="Z17" s="29">
        <f>+IF(X17&lt;&gt;0,+(Y17/X17)*100,0)</f>
        <v>-102.7942815764344</v>
      </c>
      <c r="AA17" s="30">
        <f>SUM(AA6:AA16)</f>
        <v>-9462468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-1534593</v>
      </c>
      <c r="D26" s="18"/>
      <c r="E26" s="19">
        <v>-5950008</v>
      </c>
      <c r="F26" s="20">
        <v>-5950008</v>
      </c>
      <c r="G26" s="20"/>
      <c r="H26" s="20">
        <v>-1624950</v>
      </c>
      <c r="I26" s="20"/>
      <c r="J26" s="20">
        <v>-1624950</v>
      </c>
      <c r="K26" s="20">
        <v>-28050</v>
      </c>
      <c r="L26" s="20"/>
      <c r="M26" s="20"/>
      <c r="N26" s="20">
        <v>-28050</v>
      </c>
      <c r="O26" s="20"/>
      <c r="P26" s="20"/>
      <c r="Q26" s="20"/>
      <c r="R26" s="20"/>
      <c r="S26" s="20"/>
      <c r="T26" s="20"/>
      <c r="U26" s="20"/>
      <c r="V26" s="20"/>
      <c r="W26" s="20">
        <v>-1653000</v>
      </c>
      <c r="X26" s="20">
        <v>-2975004</v>
      </c>
      <c r="Y26" s="20">
        <v>1322004</v>
      </c>
      <c r="Z26" s="21">
        <v>-44.437049496404043</v>
      </c>
      <c r="AA26" s="22">
        <v>-5950008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-1534593</v>
      </c>
      <c r="D27" s="26">
        <f>SUM(D21:D26)</f>
        <v>0</v>
      </c>
      <c r="E27" s="27">
        <f t="shared" si="1"/>
        <v>-5950008</v>
      </c>
      <c r="F27" s="28">
        <f t="shared" si="1"/>
        <v>-5950008</v>
      </c>
      <c r="G27" s="28">
        <f t="shared" si="1"/>
        <v>0</v>
      </c>
      <c r="H27" s="28">
        <f t="shared" si="1"/>
        <v>-1624950</v>
      </c>
      <c r="I27" s="28">
        <f t="shared" si="1"/>
        <v>0</v>
      </c>
      <c r="J27" s="28">
        <f t="shared" si="1"/>
        <v>-1624950</v>
      </c>
      <c r="K27" s="28">
        <f t="shared" si="1"/>
        <v>-28050</v>
      </c>
      <c r="L27" s="28">
        <f t="shared" si="1"/>
        <v>0</v>
      </c>
      <c r="M27" s="28">
        <f t="shared" si="1"/>
        <v>0</v>
      </c>
      <c r="N27" s="28">
        <f t="shared" si="1"/>
        <v>-28050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-1653000</v>
      </c>
      <c r="X27" s="28">
        <f t="shared" si="1"/>
        <v>-2975004</v>
      </c>
      <c r="Y27" s="28">
        <f t="shared" si="1"/>
        <v>1322004</v>
      </c>
      <c r="Z27" s="29">
        <f>+IF(X27&lt;&gt;0,+(Y27/X27)*100,0)</f>
        <v>-44.437049496404043</v>
      </c>
      <c r="AA27" s="30">
        <f>SUM(AA21:AA26)</f>
        <v>-5950008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-1537587</v>
      </c>
      <c r="D38" s="32">
        <f>+D17+D27+D36</f>
        <v>0</v>
      </c>
      <c r="E38" s="33">
        <f t="shared" si="3"/>
        <v>-15412476</v>
      </c>
      <c r="F38" s="2">
        <f t="shared" si="3"/>
        <v>-15412476</v>
      </c>
      <c r="G38" s="2">
        <f t="shared" si="3"/>
        <v>497732</v>
      </c>
      <c r="H38" s="2">
        <f t="shared" si="3"/>
        <v>-1995152</v>
      </c>
      <c r="I38" s="2">
        <f t="shared" si="3"/>
        <v>-576232</v>
      </c>
      <c r="J38" s="2">
        <f t="shared" si="3"/>
        <v>-2073652</v>
      </c>
      <c r="K38" s="2">
        <f t="shared" si="3"/>
        <v>2121543</v>
      </c>
      <c r="L38" s="2">
        <f t="shared" si="3"/>
        <v>-1306554</v>
      </c>
      <c r="M38" s="2">
        <f t="shared" si="3"/>
        <v>-262133</v>
      </c>
      <c r="N38" s="2">
        <f t="shared" si="3"/>
        <v>552856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-1520796</v>
      </c>
      <c r="X38" s="2">
        <f t="shared" si="3"/>
        <v>-7706238</v>
      </c>
      <c r="Y38" s="2">
        <f t="shared" si="3"/>
        <v>6185442</v>
      </c>
      <c r="Z38" s="34">
        <f>+IF(X38&lt;&gt;0,+(Y38/X38)*100,0)</f>
        <v>-80.265390194281565</v>
      </c>
      <c r="AA38" s="35">
        <f>+AA17+AA27+AA36</f>
        <v>-15412476</v>
      </c>
    </row>
    <row r="39" spans="1:27" x14ac:dyDescent="0.25">
      <c r="A39" s="23" t="s">
        <v>60</v>
      </c>
      <c r="B39" s="17"/>
      <c r="C39" s="32">
        <v>-17965919</v>
      </c>
      <c r="D39" s="32"/>
      <c r="E39" s="33"/>
      <c r="F39" s="2"/>
      <c r="G39" s="2">
        <v>-19645617</v>
      </c>
      <c r="H39" s="2">
        <f>+G40+H60</f>
        <v>-19147885</v>
      </c>
      <c r="I39" s="2">
        <f>+H40+I60</f>
        <v>-21143037</v>
      </c>
      <c r="J39" s="2">
        <f>+G39</f>
        <v>-19645617</v>
      </c>
      <c r="K39" s="2">
        <f>+I40+K60</f>
        <v>-21719269</v>
      </c>
      <c r="L39" s="2">
        <f>+K40+L60</f>
        <v>-19597726</v>
      </c>
      <c r="M39" s="2">
        <f>+L40+M60</f>
        <v>-20904280</v>
      </c>
      <c r="N39" s="2">
        <f>+K39</f>
        <v>-21719269</v>
      </c>
      <c r="O39" s="2">
        <f>+M40+O60</f>
        <v>-21166413</v>
      </c>
      <c r="P39" s="2">
        <f>+O40+P60</f>
        <v>-21166413</v>
      </c>
      <c r="Q39" s="2">
        <f>+P40+Q60</f>
        <v>-21166413</v>
      </c>
      <c r="R39" s="2">
        <f>+O39</f>
        <v>-21166413</v>
      </c>
      <c r="S39" s="2">
        <f>+Q40+S60</f>
        <v>-21166413</v>
      </c>
      <c r="T39" s="2">
        <f>+S40+T60</f>
        <v>-21166413</v>
      </c>
      <c r="U39" s="2">
        <f>+T40+U60</f>
        <v>-21166413</v>
      </c>
      <c r="V39" s="2">
        <f>+S39</f>
        <v>-21166413</v>
      </c>
      <c r="W39" s="2">
        <f>+G39</f>
        <v>-19645617</v>
      </c>
      <c r="X39" s="2"/>
      <c r="Y39" s="2">
        <f>+W39-X39</f>
        <v>-19645617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-19503506</v>
      </c>
      <c r="D40" s="43">
        <f t="shared" ref="D40:AA40" si="4">+D38+D39</f>
        <v>0</v>
      </c>
      <c r="E40" s="44">
        <f t="shared" si="4"/>
        <v>-15412476</v>
      </c>
      <c r="F40" s="45">
        <f t="shared" si="4"/>
        <v>-15412476</v>
      </c>
      <c r="G40" s="45">
        <f t="shared" si="4"/>
        <v>-19147885</v>
      </c>
      <c r="H40" s="45">
        <f t="shared" si="4"/>
        <v>-21143037</v>
      </c>
      <c r="I40" s="45">
        <f t="shared" si="4"/>
        <v>-21719269</v>
      </c>
      <c r="J40" s="45">
        <f>+I40</f>
        <v>-21719269</v>
      </c>
      <c r="K40" s="45">
        <f t="shared" si="4"/>
        <v>-19597726</v>
      </c>
      <c r="L40" s="45">
        <f t="shared" si="4"/>
        <v>-20904280</v>
      </c>
      <c r="M40" s="45">
        <f t="shared" si="4"/>
        <v>-21166413</v>
      </c>
      <c r="N40" s="45">
        <f>+M40</f>
        <v>-21166413</v>
      </c>
      <c r="O40" s="45">
        <f t="shared" si="4"/>
        <v>-21166413</v>
      </c>
      <c r="P40" s="45">
        <f t="shared" si="4"/>
        <v>-21166413</v>
      </c>
      <c r="Q40" s="45">
        <f t="shared" si="4"/>
        <v>-21166413</v>
      </c>
      <c r="R40" s="45">
        <f>+Q40</f>
        <v>-21166413</v>
      </c>
      <c r="S40" s="45">
        <f t="shared" si="4"/>
        <v>-21166413</v>
      </c>
      <c r="T40" s="45">
        <f t="shared" si="4"/>
        <v>-21166413</v>
      </c>
      <c r="U40" s="45">
        <f t="shared" si="4"/>
        <v>-21166413</v>
      </c>
      <c r="V40" s="45">
        <f>+U40</f>
        <v>-21166413</v>
      </c>
      <c r="W40" s="45">
        <f>+V40</f>
        <v>-21166413</v>
      </c>
      <c r="X40" s="45">
        <f t="shared" si="4"/>
        <v>-7706238</v>
      </c>
      <c r="Y40" s="45">
        <f t="shared" si="4"/>
        <v>-13460175</v>
      </c>
      <c r="Z40" s="46">
        <f>+IF(X40&lt;&gt;0,+(Y40/X40)*100,0)</f>
        <v>174.66596541658848</v>
      </c>
      <c r="AA40" s="47">
        <f t="shared" si="4"/>
        <v>-15412476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-19645617</v>
      </c>
      <c r="J60">
        <v>-19645617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1363992</v>
      </c>
      <c r="F7" s="20">
        <v>1363992</v>
      </c>
      <c r="G7" s="20"/>
      <c r="H7" s="20"/>
      <c r="I7" s="20"/>
      <c r="J7" s="20"/>
      <c r="K7" s="20"/>
      <c r="L7" s="20">
        <v>248785</v>
      </c>
      <c r="M7" s="20">
        <v>42145</v>
      </c>
      <c r="N7" s="20">
        <v>290930</v>
      </c>
      <c r="O7" s="20"/>
      <c r="P7" s="20"/>
      <c r="Q7" s="20"/>
      <c r="R7" s="20"/>
      <c r="S7" s="20"/>
      <c r="T7" s="20"/>
      <c r="U7" s="20"/>
      <c r="V7" s="20"/>
      <c r="W7" s="20">
        <v>290930</v>
      </c>
      <c r="X7" s="20">
        <v>681996</v>
      </c>
      <c r="Y7" s="20">
        <v>-391066</v>
      </c>
      <c r="Z7" s="21">
        <v>-57.341392031624814</v>
      </c>
      <c r="AA7" s="22">
        <v>1363992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4090000</v>
      </c>
      <c r="F9" s="20">
        <v>5840000</v>
      </c>
      <c r="G9" s="20"/>
      <c r="H9" s="20"/>
      <c r="I9" s="20"/>
      <c r="J9" s="20"/>
      <c r="K9" s="20"/>
      <c r="L9" s="20">
        <v>3293000</v>
      </c>
      <c r="M9" s="20"/>
      <c r="N9" s="20">
        <v>3293000</v>
      </c>
      <c r="O9" s="20"/>
      <c r="P9" s="20"/>
      <c r="Q9" s="20"/>
      <c r="R9" s="20"/>
      <c r="S9" s="20"/>
      <c r="T9" s="20"/>
      <c r="U9" s="20"/>
      <c r="V9" s="20"/>
      <c r="W9" s="20">
        <v>3293000</v>
      </c>
      <c r="X9" s="20">
        <v>2482498</v>
      </c>
      <c r="Y9" s="20">
        <v>810502</v>
      </c>
      <c r="Z9" s="21">
        <v>32.648646645435363</v>
      </c>
      <c r="AA9" s="22">
        <v>5840000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-15968652</v>
      </c>
      <c r="D14" s="18"/>
      <c r="E14" s="19">
        <v>-34849283</v>
      </c>
      <c r="F14" s="20">
        <v>-36349283</v>
      </c>
      <c r="G14" s="20">
        <v>-4304128</v>
      </c>
      <c r="H14" s="20">
        <v>-97974</v>
      </c>
      <c r="I14" s="20">
        <v>-593532</v>
      </c>
      <c r="J14" s="20">
        <v>-4995634</v>
      </c>
      <c r="K14" s="20">
        <v>-1454487</v>
      </c>
      <c r="L14" s="20">
        <v>-800729</v>
      </c>
      <c r="M14" s="20">
        <v>-1721666</v>
      </c>
      <c r="N14" s="20">
        <v>-3976882</v>
      </c>
      <c r="O14" s="20"/>
      <c r="P14" s="20"/>
      <c r="Q14" s="20"/>
      <c r="R14" s="20"/>
      <c r="S14" s="20"/>
      <c r="T14" s="20"/>
      <c r="U14" s="20"/>
      <c r="V14" s="20"/>
      <c r="W14" s="20">
        <v>-8972516</v>
      </c>
      <c r="X14" s="20">
        <v>-17799636</v>
      </c>
      <c r="Y14" s="20">
        <v>8827120</v>
      </c>
      <c r="Z14" s="21">
        <v>-49.591575917619892</v>
      </c>
      <c r="AA14" s="22">
        <v>-36349283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-1334000</v>
      </c>
      <c r="F16" s="20">
        <v>-1334000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-667002</v>
      </c>
      <c r="Y16" s="20">
        <v>667002</v>
      </c>
      <c r="Z16" s="21">
        <v>-100</v>
      </c>
      <c r="AA16" s="22">
        <v>-1334000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-15968652</v>
      </c>
      <c r="D17" s="26">
        <f>SUM(D6:D16)</f>
        <v>0</v>
      </c>
      <c r="E17" s="27">
        <f t="shared" si="0"/>
        <v>-30729291</v>
      </c>
      <c r="F17" s="28">
        <f t="shared" si="0"/>
        <v>-30479291</v>
      </c>
      <c r="G17" s="28">
        <f t="shared" si="0"/>
        <v>-4304128</v>
      </c>
      <c r="H17" s="28">
        <f t="shared" si="0"/>
        <v>-97974</v>
      </c>
      <c r="I17" s="28">
        <f t="shared" si="0"/>
        <v>-593532</v>
      </c>
      <c r="J17" s="28">
        <f t="shared" si="0"/>
        <v>-4995634</v>
      </c>
      <c r="K17" s="28">
        <f t="shared" si="0"/>
        <v>-1454487</v>
      </c>
      <c r="L17" s="28">
        <f t="shared" si="0"/>
        <v>2741056</v>
      </c>
      <c r="M17" s="28">
        <f t="shared" si="0"/>
        <v>-1679521</v>
      </c>
      <c r="N17" s="28">
        <f t="shared" si="0"/>
        <v>-392952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-5388586</v>
      </c>
      <c r="X17" s="28">
        <f t="shared" si="0"/>
        <v>-15302144</v>
      </c>
      <c r="Y17" s="28">
        <f t="shared" si="0"/>
        <v>9913558</v>
      </c>
      <c r="Z17" s="29">
        <f>+IF(X17&lt;&gt;0,+(Y17/X17)*100,0)</f>
        <v>-64.785418304781345</v>
      </c>
      <c r="AA17" s="30">
        <f>SUM(AA6:AA16)</f>
        <v>-30479291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-5969373</v>
      </c>
      <c r="D26" s="18"/>
      <c r="E26" s="19">
        <v>-600000</v>
      </c>
      <c r="F26" s="20">
        <v>-850000</v>
      </c>
      <c r="G26" s="20">
        <v>-65092</v>
      </c>
      <c r="H26" s="20"/>
      <c r="I26" s="20"/>
      <c r="J26" s="20">
        <v>-65092</v>
      </c>
      <c r="K26" s="20"/>
      <c r="L26" s="20"/>
      <c r="M26" s="20">
        <v>-230000</v>
      </c>
      <c r="N26" s="20">
        <v>-230000</v>
      </c>
      <c r="O26" s="20"/>
      <c r="P26" s="20"/>
      <c r="Q26" s="20"/>
      <c r="R26" s="20"/>
      <c r="S26" s="20"/>
      <c r="T26" s="20"/>
      <c r="U26" s="20"/>
      <c r="V26" s="20"/>
      <c r="W26" s="20">
        <v>-295092</v>
      </c>
      <c r="X26" s="20">
        <v>-362500</v>
      </c>
      <c r="Y26" s="20">
        <v>67408</v>
      </c>
      <c r="Z26" s="21">
        <v>-18.595310344827588</v>
      </c>
      <c r="AA26" s="22">
        <v>-850000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-5969373</v>
      </c>
      <c r="D27" s="26">
        <f>SUM(D21:D26)</f>
        <v>0</v>
      </c>
      <c r="E27" s="27">
        <f t="shared" si="1"/>
        <v>-600000</v>
      </c>
      <c r="F27" s="28">
        <f t="shared" si="1"/>
        <v>-850000</v>
      </c>
      <c r="G27" s="28">
        <f t="shared" si="1"/>
        <v>-65092</v>
      </c>
      <c r="H27" s="28">
        <f t="shared" si="1"/>
        <v>0</v>
      </c>
      <c r="I27" s="28">
        <f t="shared" si="1"/>
        <v>0</v>
      </c>
      <c r="J27" s="28">
        <f t="shared" si="1"/>
        <v>-65092</v>
      </c>
      <c r="K27" s="28">
        <f t="shared" si="1"/>
        <v>0</v>
      </c>
      <c r="L27" s="28">
        <f t="shared" si="1"/>
        <v>0</v>
      </c>
      <c r="M27" s="28">
        <f t="shared" si="1"/>
        <v>-230000</v>
      </c>
      <c r="N27" s="28">
        <f t="shared" si="1"/>
        <v>-230000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-295092</v>
      </c>
      <c r="X27" s="28">
        <f t="shared" si="1"/>
        <v>-362500</v>
      </c>
      <c r="Y27" s="28">
        <f t="shared" si="1"/>
        <v>67408</v>
      </c>
      <c r="Z27" s="29">
        <f>+IF(X27&lt;&gt;0,+(Y27/X27)*100,0)</f>
        <v>-18.595310344827588</v>
      </c>
      <c r="AA27" s="30">
        <f>SUM(AA21:AA26)</f>
        <v>-850000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-21938025</v>
      </c>
      <c r="D38" s="32">
        <f>+D17+D27+D36</f>
        <v>0</v>
      </c>
      <c r="E38" s="33">
        <f t="shared" si="3"/>
        <v>-31329291</v>
      </c>
      <c r="F38" s="2">
        <f t="shared" si="3"/>
        <v>-31329291</v>
      </c>
      <c r="G38" s="2">
        <f t="shared" si="3"/>
        <v>-4369220</v>
      </c>
      <c r="H38" s="2">
        <f t="shared" si="3"/>
        <v>-97974</v>
      </c>
      <c r="I38" s="2">
        <f t="shared" si="3"/>
        <v>-593532</v>
      </c>
      <c r="J38" s="2">
        <f t="shared" si="3"/>
        <v>-5060726</v>
      </c>
      <c r="K38" s="2">
        <f t="shared" si="3"/>
        <v>-1454487</v>
      </c>
      <c r="L38" s="2">
        <f t="shared" si="3"/>
        <v>2741056</v>
      </c>
      <c r="M38" s="2">
        <f t="shared" si="3"/>
        <v>-1909521</v>
      </c>
      <c r="N38" s="2">
        <f t="shared" si="3"/>
        <v>-622952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-5683678</v>
      </c>
      <c r="X38" s="2">
        <f t="shared" si="3"/>
        <v>-15664644</v>
      </c>
      <c r="Y38" s="2">
        <f t="shared" si="3"/>
        <v>9980966</v>
      </c>
      <c r="Z38" s="34">
        <f>+IF(X38&lt;&gt;0,+(Y38/X38)*100,0)</f>
        <v>-63.716519826432062</v>
      </c>
      <c r="AA38" s="35">
        <f>+AA17+AA27+AA36</f>
        <v>-31329291</v>
      </c>
    </row>
    <row r="39" spans="1:27" x14ac:dyDescent="0.25">
      <c r="A39" s="23" t="s">
        <v>60</v>
      </c>
      <c r="B39" s="17"/>
      <c r="C39" s="32">
        <v>-64698575</v>
      </c>
      <c r="D39" s="32"/>
      <c r="E39" s="33"/>
      <c r="F39" s="2"/>
      <c r="G39" s="2">
        <v>-82753686</v>
      </c>
      <c r="H39" s="2">
        <f>+G40+H60</f>
        <v>-87122906</v>
      </c>
      <c r="I39" s="2">
        <f>+H40+I60</f>
        <v>-87220880</v>
      </c>
      <c r="J39" s="2">
        <f>+G39</f>
        <v>-82753686</v>
      </c>
      <c r="K39" s="2">
        <f>+I40+K60</f>
        <v>-87814412</v>
      </c>
      <c r="L39" s="2">
        <f>+K40+L60</f>
        <v>-89268899</v>
      </c>
      <c r="M39" s="2">
        <f>+L40+M60</f>
        <v>-86527843</v>
      </c>
      <c r="N39" s="2">
        <f>+K39</f>
        <v>-87814412</v>
      </c>
      <c r="O39" s="2">
        <f>+M40+O60</f>
        <v>-88437364</v>
      </c>
      <c r="P39" s="2">
        <f>+O40+P60</f>
        <v>-88437364</v>
      </c>
      <c r="Q39" s="2">
        <f>+P40+Q60</f>
        <v>-88437364</v>
      </c>
      <c r="R39" s="2">
        <f>+O39</f>
        <v>-88437364</v>
      </c>
      <c r="S39" s="2">
        <f>+Q40+S60</f>
        <v>-88437364</v>
      </c>
      <c r="T39" s="2">
        <f>+S40+T60</f>
        <v>-88437364</v>
      </c>
      <c r="U39" s="2">
        <f>+T40+U60</f>
        <v>-88437364</v>
      </c>
      <c r="V39" s="2">
        <f>+S39</f>
        <v>-88437364</v>
      </c>
      <c r="W39" s="2">
        <f>+G39</f>
        <v>-82753686</v>
      </c>
      <c r="X39" s="2"/>
      <c r="Y39" s="2">
        <f>+W39-X39</f>
        <v>-82753686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-86636600</v>
      </c>
      <c r="D40" s="43">
        <f t="shared" ref="D40:AA40" si="4">+D38+D39</f>
        <v>0</v>
      </c>
      <c r="E40" s="44">
        <f t="shared" si="4"/>
        <v>-31329291</v>
      </c>
      <c r="F40" s="45">
        <f t="shared" si="4"/>
        <v>-31329291</v>
      </c>
      <c r="G40" s="45">
        <f t="shared" si="4"/>
        <v>-87122906</v>
      </c>
      <c r="H40" s="45">
        <f t="shared" si="4"/>
        <v>-87220880</v>
      </c>
      <c r="I40" s="45">
        <f t="shared" si="4"/>
        <v>-87814412</v>
      </c>
      <c r="J40" s="45">
        <f>+I40</f>
        <v>-87814412</v>
      </c>
      <c r="K40" s="45">
        <f t="shared" si="4"/>
        <v>-89268899</v>
      </c>
      <c r="L40" s="45">
        <f t="shared" si="4"/>
        <v>-86527843</v>
      </c>
      <c r="M40" s="45">
        <f t="shared" si="4"/>
        <v>-88437364</v>
      </c>
      <c r="N40" s="45">
        <f>+M40</f>
        <v>-88437364</v>
      </c>
      <c r="O40" s="45">
        <f t="shared" si="4"/>
        <v>-88437364</v>
      </c>
      <c r="P40" s="45">
        <f t="shared" si="4"/>
        <v>-88437364</v>
      </c>
      <c r="Q40" s="45">
        <f t="shared" si="4"/>
        <v>-88437364</v>
      </c>
      <c r="R40" s="45">
        <f>+Q40</f>
        <v>-88437364</v>
      </c>
      <c r="S40" s="45">
        <f t="shared" si="4"/>
        <v>-88437364</v>
      </c>
      <c r="T40" s="45">
        <f t="shared" si="4"/>
        <v>-88437364</v>
      </c>
      <c r="U40" s="45">
        <f t="shared" si="4"/>
        <v>-88437364</v>
      </c>
      <c r="V40" s="45">
        <f>+U40</f>
        <v>-88437364</v>
      </c>
      <c r="W40" s="45">
        <f>+V40</f>
        <v>-88437364</v>
      </c>
      <c r="X40" s="45">
        <f t="shared" si="4"/>
        <v>-15664644</v>
      </c>
      <c r="Y40" s="45">
        <f t="shared" si="4"/>
        <v>-72772720</v>
      </c>
      <c r="Z40" s="46">
        <f>+IF(X40&lt;&gt;0,+(Y40/X40)*100,0)</f>
        <v>464.56670193079395</v>
      </c>
      <c r="AA40" s="47">
        <f t="shared" si="4"/>
        <v>-31329291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-82753686</v>
      </c>
      <c r="J60">
        <v>-82753686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96300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4377236</v>
      </c>
      <c r="D7" s="18"/>
      <c r="E7" s="19">
        <v>5712456</v>
      </c>
      <c r="F7" s="20">
        <v>5712456</v>
      </c>
      <c r="G7" s="20">
        <v>269769</v>
      </c>
      <c r="H7" s="20">
        <v>364306</v>
      </c>
      <c r="I7" s="20">
        <v>258110</v>
      </c>
      <c r="J7" s="20">
        <v>892185</v>
      </c>
      <c r="K7" s="20">
        <v>474218</v>
      </c>
      <c r="L7" s="20">
        <v>410748</v>
      </c>
      <c r="M7" s="20">
        <v>333316</v>
      </c>
      <c r="N7" s="20">
        <v>1218282</v>
      </c>
      <c r="O7" s="20"/>
      <c r="P7" s="20"/>
      <c r="Q7" s="20"/>
      <c r="R7" s="20"/>
      <c r="S7" s="20"/>
      <c r="T7" s="20"/>
      <c r="U7" s="20"/>
      <c r="V7" s="20"/>
      <c r="W7" s="20">
        <v>2110467</v>
      </c>
      <c r="X7" s="20">
        <v>2856228</v>
      </c>
      <c r="Y7" s="20">
        <v>-745761</v>
      </c>
      <c r="Z7" s="21">
        <v>-26.109995420533654</v>
      </c>
      <c r="AA7" s="22">
        <v>5712456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72580724</v>
      </c>
      <c r="D9" s="18"/>
      <c r="E9" s="19">
        <v>2981004</v>
      </c>
      <c r="F9" s="20">
        <v>2981004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1490502</v>
      </c>
      <c r="Y9" s="20">
        <v>-1490502</v>
      </c>
      <c r="Z9" s="21">
        <v>-100</v>
      </c>
      <c r="AA9" s="22">
        <v>2981004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48</v>
      </c>
      <c r="L11" s="20">
        <v>709</v>
      </c>
      <c r="M11" s="20">
        <v>1364</v>
      </c>
      <c r="N11" s="20">
        <v>2121</v>
      </c>
      <c r="O11" s="20"/>
      <c r="P11" s="20"/>
      <c r="Q11" s="20"/>
      <c r="R11" s="20"/>
      <c r="S11" s="20"/>
      <c r="T11" s="20"/>
      <c r="U11" s="20"/>
      <c r="V11" s="20"/>
      <c r="W11" s="20">
        <v>2121</v>
      </c>
      <c r="X11" s="20"/>
      <c r="Y11" s="20">
        <v>2121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-10449178</v>
      </c>
      <c r="D14" s="18"/>
      <c r="E14" s="19">
        <v>-30750984</v>
      </c>
      <c r="F14" s="20">
        <v>-30750984</v>
      </c>
      <c r="G14" s="20">
        <v>-1576135</v>
      </c>
      <c r="H14" s="20">
        <v>-1295587</v>
      </c>
      <c r="I14" s="20">
        <v>-1937435</v>
      </c>
      <c r="J14" s="20">
        <v>-4809157</v>
      </c>
      <c r="K14" s="20">
        <v>-2131616</v>
      </c>
      <c r="L14" s="20">
        <v>-832631</v>
      </c>
      <c r="M14" s="20">
        <v>-1504972</v>
      </c>
      <c r="N14" s="20">
        <v>-4469219</v>
      </c>
      <c r="O14" s="20"/>
      <c r="P14" s="20"/>
      <c r="Q14" s="20"/>
      <c r="R14" s="20"/>
      <c r="S14" s="20"/>
      <c r="T14" s="20"/>
      <c r="U14" s="20"/>
      <c r="V14" s="20"/>
      <c r="W14" s="20">
        <v>-9278376</v>
      </c>
      <c r="X14" s="20">
        <v>-15375492</v>
      </c>
      <c r="Y14" s="20">
        <v>6097116</v>
      </c>
      <c r="Z14" s="21">
        <v>-39.654770071747947</v>
      </c>
      <c r="AA14" s="22">
        <v>-30750984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66605082</v>
      </c>
      <c r="D17" s="26">
        <f>SUM(D6:D16)</f>
        <v>0</v>
      </c>
      <c r="E17" s="27">
        <f t="shared" si="0"/>
        <v>-22057524</v>
      </c>
      <c r="F17" s="28">
        <f t="shared" si="0"/>
        <v>-22057524</v>
      </c>
      <c r="G17" s="28">
        <f t="shared" si="0"/>
        <v>-1306366</v>
      </c>
      <c r="H17" s="28">
        <f t="shared" si="0"/>
        <v>-931281</v>
      </c>
      <c r="I17" s="28">
        <f t="shared" si="0"/>
        <v>-1679325</v>
      </c>
      <c r="J17" s="28">
        <f t="shared" si="0"/>
        <v>-3916972</v>
      </c>
      <c r="K17" s="28">
        <f t="shared" si="0"/>
        <v>-1657350</v>
      </c>
      <c r="L17" s="28">
        <f t="shared" si="0"/>
        <v>-421174</v>
      </c>
      <c r="M17" s="28">
        <f t="shared" si="0"/>
        <v>-1170292</v>
      </c>
      <c r="N17" s="28">
        <f t="shared" si="0"/>
        <v>-3248816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-7165788</v>
      </c>
      <c r="X17" s="28">
        <f t="shared" si="0"/>
        <v>-11028762</v>
      </c>
      <c r="Y17" s="28">
        <f t="shared" si="0"/>
        <v>3862974</v>
      </c>
      <c r="Z17" s="29">
        <f>+IF(X17&lt;&gt;0,+(Y17/X17)*100,0)</f>
        <v>-35.026361072983534</v>
      </c>
      <c r="AA17" s="30">
        <f>SUM(AA6:AA16)</f>
        <v>-22057524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-2740072</v>
      </c>
      <c r="D26" s="18"/>
      <c r="E26" s="19">
        <v>-13700016</v>
      </c>
      <c r="F26" s="20">
        <v>-13700016</v>
      </c>
      <c r="G26" s="20">
        <v>-4650392</v>
      </c>
      <c r="H26" s="20">
        <v>-757046</v>
      </c>
      <c r="I26" s="20">
        <v>-984786</v>
      </c>
      <c r="J26" s="20">
        <v>-6392224</v>
      </c>
      <c r="K26" s="20">
        <v>-365000</v>
      </c>
      <c r="L26" s="20"/>
      <c r="M26" s="20"/>
      <c r="N26" s="20">
        <v>-365000</v>
      </c>
      <c r="O26" s="20"/>
      <c r="P26" s="20"/>
      <c r="Q26" s="20"/>
      <c r="R26" s="20"/>
      <c r="S26" s="20"/>
      <c r="T26" s="20"/>
      <c r="U26" s="20"/>
      <c r="V26" s="20"/>
      <c r="W26" s="20">
        <v>-6757224</v>
      </c>
      <c r="X26" s="20">
        <v>-6850008</v>
      </c>
      <c r="Y26" s="20">
        <v>92784</v>
      </c>
      <c r="Z26" s="21">
        <v>-1.3545093669963597</v>
      </c>
      <c r="AA26" s="22">
        <v>-13700016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-2740072</v>
      </c>
      <c r="D27" s="26">
        <f>SUM(D21:D26)</f>
        <v>0</v>
      </c>
      <c r="E27" s="27">
        <f t="shared" si="1"/>
        <v>-13700016</v>
      </c>
      <c r="F27" s="28">
        <f t="shared" si="1"/>
        <v>-13700016</v>
      </c>
      <c r="G27" s="28">
        <f t="shared" si="1"/>
        <v>-4650392</v>
      </c>
      <c r="H27" s="28">
        <f t="shared" si="1"/>
        <v>-757046</v>
      </c>
      <c r="I27" s="28">
        <f t="shared" si="1"/>
        <v>-984786</v>
      </c>
      <c r="J27" s="28">
        <f t="shared" si="1"/>
        <v>-6392224</v>
      </c>
      <c r="K27" s="28">
        <f t="shared" si="1"/>
        <v>-365000</v>
      </c>
      <c r="L27" s="28">
        <f t="shared" si="1"/>
        <v>0</v>
      </c>
      <c r="M27" s="28">
        <f t="shared" si="1"/>
        <v>0</v>
      </c>
      <c r="N27" s="28">
        <f t="shared" si="1"/>
        <v>-365000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-6757224</v>
      </c>
      <c r="X27" s="28">
        <f t="shared" si="1"/>
        <v>-6850008</v>
      </c>
      <c r="Y27" s="28">
        <f t="shared" si="1"/>
        <v>92784</v>
      </c>
      <c r="Z27" s="29">
        <f>+IF(X27&lt;&gt;0,+(Y27/X27)*100,0)</f>
        <v>-1.3545093669963597</v>
      </c>
      <c r="AA27" s="30">
        <f>SUM(AA21:AA26)</f>
        <v>-13700016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63865010</v>
      </c>
      <c r="D38" s="32">
        <f>+D17+D27+D36</f>
        <v>0</v>
      </c>
      <c r="E38" s="33">
        <f t="shared" si="3"/>
        <v>-35757540</v>
      </c>
      <c r="F38" s="2">
        <f t="shared" si="3"/>
        <v>-35757540</v>
      </c>
      <c r="G38" s="2">
        <f t="shared" si="3"/>
        <v>-5956758</v>
      </c>
      <c r="H38" s="2">
        <f t="shared" si="3"/>
        <v>-1688327</v>
      </c>
      <c r="I38" s="2">
        <f t="shared" si="3"/>
        <v>-2664111</v>
      </c>
      <c r="J38" s="2">
        <f t="shared" si="3"/>
        <v>-10309196</v>
      </c>
      <c r="K38" s="2">
        <f t="shared" si="3"/>
        <v>-2022350</v>
      </c>
      <c r="L38" s="2">
        <f t="shared" si="3"/>
        <v>-421174</v>
      </c>
      <c r="M38" s="2">
        <f t="shared" si="3"/>
        <v>-1170292</v>
      </c>
      <c r="N38" s="2">
        <f t="shared" si="3"/>
        <v>-3613816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-13923012</v>
      </c>
      <c r="X38" s="2">
        <f t="shared" si="3"/>
        <v>-17878770</v>
      </c>
      <c r="Y38" s="2">
        <f t="shared" si="3"/>
        <v>3955758</v>
      </c>
      <c r="Z38" s="34">
        <f>+IF(X38&lt;&gt;0,+(Y38/X38)*100,0)</f>
        <v>-22.125448227143142</v>
      </c>
      <c r="AA38" s="35">
        <f>+AA17+AA27+AA36</f>
        <v>-35757540</v>
      </c>
    </row>
    <row r="39" spans="1:27" x14ac:dyDescent="0.25">
      <c r="A39" s="23" t="s">
        <v>60</v>
      </c>
      <c r="B39" s="17"/>
      <c r="C39" s="32">
        <v>52932926</v>
      </c>
      <c r="D39" s="32"/>
      <c r="E39" s="33"/>
      <c r="F39" s="2"/>
      <c r="G39" s="2">
        <v>113500315</v>
      </c>
      <c r="H39" s="2">
        <f>+G40+H60</f>
        <v>54729939</v>
      </c>
      <c r="I39" s="2">
        <f>+H40+I60</f>
        <v>53041612</v>
      </c>
      <c r="J39" s="2">
        <f>+G39</f>
        <v>113500315</v>
      </c>
      <c r="K39" s="2">
        <f>+I40+K60</f>
        <v>50377501</v>
      </c>
      <c r="L39" s="2">
        <f>+K40+L60</f>
        <v>48355151</v>
      </c>
      <c r="M39" s="2">
        <f>+L40+M60</f>
        <v>47933977</v>
      </c>
      <c r="N39" s="2">
        <f>+K39</f>
        <v>50377501</v>
      </c>
      <c r="O39" s="2">
        <f>+M40+O60</f>
        <v>46763685</v>
      </c>
      <c r="P39" s="2">
        <f>+O40+P60</f>
        <v>46763685</v>
      </c>
      <c r="Q39" s="2">
        <f>+P40+Q60</f>
        <v>46763685</v>
      </c>
      <c r="R39" s="2">
        <f>+O39</f>
        <v>46763685</v>
      </c>
      <c r="S39" s="2">
        <f>+Q40+S60</f>
        <v>46763685</v>
      </c>
      <c r="T39" s="2">
        <f>+S40+T60</f>
        <v>46763685</v>
      </c>
      <c r="U39" s="2">
        <f>+T40+U60</f>
        <v>46763685</v>
      </c>
      <c r="V39" s="2">
        <f>+S39</f>
        <v>46763685</v>
      </c>
      <c r="W39" s="2">
        <f>+G39</f>
        <v>113500315</v>
      </c>
      <c r="X39" s="2"/>
      <c r="Y39" s="2">
        <f>+W39-X39</f>
        <v>113500315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116797936</v>
      </c>
      <c r="D40" s="43">
        <f t="shared" ref="D40:AA40" si="4">+D38+D39</f>
        <v>0</v>
      </c>
      <c r="E40" s="44">
        <f t="shared" si="4"/>
        <v>-35757540</v>
      </c>
      <c r="F40" s="45">
        <f t="shared" si="4"/>
        <v>-35757540</v>
      </c>
      <c r="G40" s="45">
        <f t="shared" si="4"/>
        <v>107543557</v>
      </c>
      <c r="H40" s="45">
        <f t="shared" si="4"/>
        <v>53041612</v>
      </c>
      <c r="I40" s="45">
        <f t="shared" si="4"/>
        <v>50377501</v>
      </c>
      <c r="J40" s="45">
        <f>+I40</f>
        <v>50377501</v>
      </c>
      <c r="K40" s="45">
        <f t="shared" si="4"/>
        <v>48355151</v>
      </c>
      <c r="L40" s="45">
        <f t="shared" si="4"/>
        <v>47933977</v>
      </c>
      <c r="M40" s="45">
        <f t="shared" si="4"/>
        <v>46763685</v>
      </c>
      <c r="N40" s="45">
        <f>+M40</f>
        <v>46763685</v>
      </c>
      <c r="O40" s="45">
        <f t="shared" si="4"/>
        <v>46763685</v>
      </c>
      <c r="P40" s="45">
        <f t="shared" si="4"/>
        <v>46763685</v>
      </c>
      <c r="Q40" s="45">
        <f t="shared" si="4"/>
        <v>46763685</v>
      </c>
      <c r="R40" s="45">
        <f>+Q40</f>
        <v>46763685</v>
      </c>
      <c r="S40" s="45">
        <f t="shared" si="4"/>
        <v>46763685</v>
      </c>
      <c r="T40" s="45">
        <f t="shared" si="4"/>
        <v>46763685</v>
      </c>
      <c r="U40" s="45">
        <f t="shared" si="4"/>
        <v>46763685</v>
      </c>
      <c r="V40" s="45">
        <f>+U40</f>
        <v>46763685</v>
      </c>
      <c r="W40" s="45">
        <f>+V40</f>
        <v>46763685</v>
      </c>
      <c r="X40" s="45">
        <f t="shared" si="4"/>
        <v>-17878770</v>
      </c>
      <c r="Y40" s="45">
        <f t="shared" si="4"/>
        <v>117456073</v>
      </c>
      <c r="Z40" s="46">
        <f>+IF(X40&lt;&gt;0,+(Y40/X40)*100,0)</f>
        <v>-656.95835339903135</v>
      </c>
      <c r="AA40" s="47">
        <f t="shared" si="4"/>
        <v>-35757540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113500315</v>
      </c>
      <c r="H60">
        <v>-52813618</v>
      </c>
      <c r="J60">
        <v>113500315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114000</v>
      </c>
      <c r="F7" s="20">
        <v>114000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57000</v>
      </c>
      <c r="Y7" s="20">
        <v>-57000</v>
      </c>
      <c r="Z7" s="21">
        <v>-100</v>
      </c>
      <c r="AA7" s="22">
        <v>114000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-10366286</v>
      </c>
      <c r="F14" s="20">
        <v>-10366286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-5183148</v>
      </c>
      <c r="Y14" s="20">
        <v>5183148</v>
      </c>
      <c r="Z14" s="21">
        <v>-100</v>
      </c>
      <c r="AA14" s="22">
        <v>-10366286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-10252286</v>
      </c>
      <c r="F17" s="28">
        <f t="shared" si="0"/>
        <v>-10252286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-5126148</v>
      </c>
      <c r="Y17" s="28">
        <f t="shared" si="0"/>
        <v>5126148</v>
      </c>
      <c r="Z17" s="29">
        <f>+IF(X17&lt;&gt;0,+(Y17/X17)*100,0)</f>
        <v>-100</v>
      </c>
      <c r="AA17" s="30">
        <f>SUM(AA6:AA16)</f>
        <v>-10252286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-10252286</v>
      </c>
      <c r="F38" s="2">
        <f t="shared" si="3"/>
        <v>-10252286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-5126148</v>
      </c>
      <c r="Y38" s="2">
        <f t="shared" si="3"/>
        <v>5126148</v>
      </c>
      <c r="Z38" s="34">
        <f>+IF(X38&lt;&gt;0,+(Y38/X38)*100,0)</f>
        <v>-100</v>
      </c>
      <c r="AA38" s="35">
        <f>+AA17+AA27+AA36</f>
        <v>-10252286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-10252286</v>
      </c>
      <c r="F40" s="45">
        <f t="shared" si="4"/>
        <v>-10252286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-5126148</v>
      </c>
      <c r="Y40" s="45">
        <f t="shared" si="4"/>
        <v>5126148</v>
      </c>
      <c r="Z40" s="46">
        <f>+IF(X40&lt;&gt;0,+(Y40/X40)*100,0)</f>
        <v>-100</v>
      </c>
      <c r="AA40" s="47">
        <f t="shared" si="4"/>
        <v>-10252286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10032</v>
      </c>
      <c r="D39" s="32"/>
      <c r="E39" s="33"/>
      <c r="F39" s="2"/>
      <c r="G39" s="2">
        <v>10032</v>
      </c>
      <c r="H39" s="2">
        <f>+G40+H60</f>
        <v>10032</v>
      </c>
      <c r="I39" s="2">
        <f>+H40+I60</f>
        <v>10032</v>
      </c>
      <c r="J39" s="2">
        <f>+G39</f>
        <v>10032</v>
      </c>
      <c r="K39" s="2">
        <f>+I40+K60</f>
        <v>10032</v>
      </c>
      <c r="L39" s="2">
        <f>+K40+L60</f>
        <v>10032</v>
      </c>
      <c r="M39" s="2">
        <f>+L40+M60</f>
        <v>10032</v>
      </c>
      <c r="N39" s="2">
        <f>+K39</f>
        <v>10032</v>
      </c>
      <c r="O39" s="2">
        <f>+M40+O60</f>
        <v>10032</v>
      </c>
      <c r="P39" s="2">
        <f>+O40+P60</f>
        <v>10032</v>
      </c>
      <c r="Q39" s="2">
        <f>+P40+Q60</f>
        <v>10032</v>
      </c>
      <c r="R39" s="2">
        <f>+O39</f>
        <v>10032</v>
      </c>
      <c r="S39" s="2">
        <f>+Q40+S60</f>
        <v>10032</v>
      </c>
      <c r="T39" s="2">
        <f>+S40+T60</f>
        <v>10032</v>
      </c>
      <c r="U39" s="2">
        <f>+T40+U60</f>
        <v>10032</v>
      </c>
      <c r="V39" s="2">
        <f>+S39</f>
        <v>10032</v>
      </c>
      <c r="W39" s="2">
        <f>+G39</f>
        <v>10032</v>
      </c>
      <c r="X39" s="2"/>
      <c r="Y39" s="2">
        <f>+W39-X39</f>
        <v>10032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10032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10032</v>
      </c>
      <c r="H40" s="45">
        <f t="shared" si="4"/>
        <v>10032</v>
      </c>
      <c r="I40" s="45">
        <f t="shared" si="4"/>
        <v>10032</v>
      </c>
      <c r="J40" s="45">
        <f>+I40</f>
        <v>10032</v>
      </c>
      <c r="K40" s="45">
        <f t="shared" si="4"/>
        <v>10032</v>
      </c>
      <c r="L40" s="45">
        <f t="shared" si="4"/>
        <v>10032</v>
      </c>
      <c r="M40" s="45">
        <f t="shared" si="4"/>
        <v>10032</v>
      </c>
      <c r="N40" s="45">
        <f>+M40</f>
        <v>10032</v>
      </c>
      <c r="O40" s="45">
        <f t="shared" si="4"/>
        <v>10032</v>
      </c>
      <c r="P40" s="45">
        <f t="shared" si="4"/>
        <v>10032</v>
      </c>
      <c r="Q40" s="45">
        <f t="shared" si="4"/>
        <v>10032</v>
      </c>
      <c r="R40" s="45">
        <f>+Q40</f>
        <v>10032</v>
      </c>
      <c r="S40" s="45">
        <f t="shared" si="4"/>
        <v>10032</v>
      </c>
      <c r="T40" s="45">
        <f t="shared" si="4"/>
        <v>10032</v>
      </c>
      <c r="U40" s="45">
        <f t="shared" si="4"/>
        <v>10032</v>
      </c>
      <c r="V40" s="45">
        <f>+U40</f>
        <v>10032</v>
      </c>
      <c r="W40" s="45">
        <f>+V40</f>
        <v>10032</v>
      </c>
      <c r="X40" s="45">
        <f t="shared" si="4"/>
        <v>0</v>
      </c>
      <c r="Y40" s="45">
        <f t="shared" si="4"/>
        <v>10032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10032</v>
      </c>
      <c r="J60">
        <v>10032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10300521</v>
      </c>
      <c r="F9" s="20">
        <v>10300521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5150262</v>
      </c>
      <c r="Y9" s="20">
        <v>-5150262</v>
      </c>
      <c r="Z9" s="21">
        <v>-100</v>
      </c>
      <c r="AA9" s="22">
        <v>10300521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10300521</v>
      </c>
      <c r="F17" s="28">
        <f t="shared" si="0"/>
        <v>10300521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5150262</v>
      </c>
      <c r="Y17" s="28">
        <f t="shared" si="0"/>
        <v>-5150262</v>
      </c>
      <c r="Z17" s="29">
        <f>+IF(X17&lt;&gt;0,+(Y17/X17)*100,0)</f>
        <v>-100</v>
      </c>
      <c r="AA17" s="30">
        <f>SUM(AA6:AA16)</f>
        <v>10300521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10300521</v>
      </c>
      <c r="F38" s="2">
        <f t="shared" si="3"/>
        <v>10300521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5150262</v>
      </c>
      <c r="Y38" s="2">
        <f t="shared" si="3"/>
        <v>-5150262</v>
      </c>
      <c r="Z38" s="34">
        <f>+IF(X38&lt;&gt;0,+(Y38/X38)*100,0)</f>
        <v>-100</v>
      </c>
      <c r="AA38" s="35">
        <f>+AA17+AA27+AA36</f>
        <v>10300521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10300521</v>
      </c>
      <c r="F40" s="45">
        <f t="shared" si="4"/>
        <v>10300521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5150262</v>
      </c>
      <c r="Y40" s="45">
        <f t="shared" si="4"/>
        <v>-5150262</v>
      </c>
      <c r="Z40" s="46">
        <f>+IF(X40&lt;&gt;0,+(Y40/X40)*100,0)</f>
        <v>-100</v>
      </c>
      <c r="AA40" s="47">
        <f t="shared" si="4"/>
        <v>10300521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11029308</v>
      </c>
      <c r="F7" s="20">
        <v>11029308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5514654</v>
      </c>
      <c r="Y7" s="20">
        <v>-5514654</v>
      </c>
      <c r="Z7" s="21">
        <v>-100</v>
      </c>
      <c r="AA7" s="22">
        <v>11029308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11029308</v>
      </c>
      <c r="F17" s="28">
        <f t="shared" si="0"/>
        <v>11029308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5514654</v>
      </c>
      <c r="Y17" s="28">
        <f t="shared" si="0"/>
        <v>-5514654</v>
      </c>
      <c r="Z17" s="29">
        <f>+IF(X17&lt;&gt;0,+(Y17/X17)*100,0)</f>
        <v>-100</v>
      </c>
      <c r="AA17" s="30">
        <f>SUM(AA6:AA16)</f>
        <v>11029308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11029308</v>
      </c>
      <c r="F38" s="2">
        <f t="shared" si="3"/>
        <v>11029308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5514654</v>
      </c>
      <c r="Y38" s="2">
        <f t="shared" si="3"/>
        <v>-5514654</v>
      </c>
      <c r="Z38" s="34">
        <f>+IF(X38&lt;&gt;0,+(Y38/X38)*100,0)</f>
        <v>-100</v>
      </c>
      <c r="AA38" s="35">
        <f>+AA17+AA27+AA36</f>
        <v>11029308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11029308</v>
      </c>
      <c r="F40" s="45">
        <f t="shared" si="4"/>
        <v>11029308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5514654</v>
      </c>
      <c r="Y40" s="45">
        <f t="shared" si="4"/>
        <v>-5514654</v>
      </c>
      <c r="Z40" s="46">
        <f>+IF(X40&lt;&gt;0,+(Y40/X40)*100,0)</f>
        <v>-100</v>
      </c>
      <c r="AA40" s="47">
        <f t="shared" si="4"/>
        <v>11029308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961637</v>
      </c>
      <c r="D7" s="18"/>
      <c r="E7" s="19">
        <v>8281281</v>
      </c>
      <c r="F7" s="20">
        <v>8281281</v>
      </c>
      <c r="G7" s="20"/>
      <c r="H7" s="20"/>
      <c r="I7" s="20">
        <v>122459</v>
      </c>
      <c r="J7" s="20">
        <v>122459</v>
      </c>
      <c r="K7" s="20"/>
      <c r="L7" s="20">
        <v>47657</v>
      </c>
      <c r="M7" s="20"/>
      <c r="N7" s="20">
        <v>47657</v>
      </c>
      <c r="O7" s="20"/>
      <c r="P7" s="20"/>
      <c r="Q7" s="20"/>
      <c r="R7" s="20"/>
      <c r="S7" s="20"/>
      <c r="T7" s="20"/>
      <c r="U7" s="20"/>
      <c r="V7" s="20"/>
      <c r="W7" s="20">
        <v>170116</v>
      </c>
      <c r="X7" s="20">
        <v>4140642</v>
      </c>
      <c r="Y7" s="20">
        <v>-3970526</v>
      </c>
      <c r="Z7" s="21">
        <v>-95.891554981087481</v>
      </c>
      <c r="AA7" s="22">
        <v>8281281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1325004</v>
      </c>
      <c r="F9" s="20">
        <v>1325004</v>
      </c>
      <c r="G9" s="20"/>
      <c r="H9" s="20"/>
      <c r="I9" s="20">
        <v>1325004</v>
      </c>
      <c r="J9" s="20">
        <v>1325004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1325004</v>
      </c>
      <c r="X9" s="20">
        <v>662502</v>
      </c>
      <c r="Y9" s="20">
        <v>662502</v>
      </c>
      <c r="Z9" s="21">
        <v>100</v>
      </c>
      <c r="AA9" s="22">
        <v>1325004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-749506</v>
      </c>
      <c r="D14" s="18"/>
      <c r="E14" s="19">
        <v>-6028236</v>
      </c>
      <c r="F14" s="20">
        <v>-6028236</v>
      </c>
      <c r="G14" s="20"/>
      <c r="H14" s="20"/>
      <c r="I14" s="20">
        <v>-18592</v>
      </c>
      <c r="J14" s="20">
        <v>-18592</v>
      </c>
      <c r="K14" s="20"/>
      <c r="L14" s="20">
        <v>-4928</v>
      </c>
      <c r="M14" s="20"/>
      <c r="N14" s="20">
        <v>-4928</v>
      </c>
      <c r="O14" s="20"/>
      <c r="P14" s="20"/>
      <c r="Q14" s="20"/>
      <c r="R14" s="20"/>
      <c r="S14" s="20"/>
      <c r="T14" s="20"/>
      <c r="U14" s="20"/>
      <c r="V14" s="20"/>
      <c r="W14" s="20">
        <v>-23520</v>
      </c>
      <c r="X14" s="20">
        <v>-3014118</v>
      </c>
      <c r="Y14" s="20">
        <v>2990598</v>
      </c>
      <c r="Z14" s="21">
        <v>-99.219672222520813</v>
      </c>
      <c r="AA14" s="22">
        <v>-6028236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212131</v>
      </c>
      <c r="D17" s="26">
        <f>SUM(D6:D16)</f>
        <v>0</v>
      </c>
      <c r="E17" s="27">
        <f t="shared" si="0"/>
        <v>3578049</v>
      </c>
      <c r="F17" s="28">
        <f t="shared" si="0"/>
        <v>3578049</v>
      </c>
      <c r="G17" s="28">
        <f t="shared" si="0"/>
        <v>0</v>
      </c>
      <c r="H17" s="28">
        <f t="shared" si="0"/>
        <v>0</v>
      </c>
      <c r="I17" s="28">
        <f t="shared" si="0"/>
        <v>1428871</v>
      </c>
      <c r="J17" s="28">
        <f t="shared" si="0"/>
        <v>1428871</v>
      </c>
      <c r="K17" s="28">
        <f t="shared" si="0"/>
        <v>0</v>
      </c>
      <c r="L17" s="28">
        <f t="shared" si="0"/>
        <v>42729</v>
      </c>
      <c r="M17" s="28">
        <f t="shared" si="0"/>
        <v>0</v>
      </c>
      <c r="N17" s="28">
        <f t="shared" si="0"/>
        <v>42729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1471600</v>
      </c>
      <c r="X17" s="28">
        <f t="shared" si="0"/>
        <v>1789026</v>
      </c>
      <c r="Y17" s="28">
        <f t="shared" si="0"/>
        <v>-317426</v>
      </c>
      <c r="Z17" s="29">
        <f>+IF(X17&lt;&gt;0,+(Y17/X17)*100,0)</f>
        <v>-17.742950633473185</v>
      </c>
      <c r="AA17" s="30">
        <f>SUM(AA6:AA16)</f>
        <v>3578049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-2328504</v>
      </c>
      <c r="F26" s="20">
        <v>-2328504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-1164252</v>
      </c>
      <c r="Y26" s="20">
        <v>1164252</v>
      </c>
      <c r="Z26" s="21">
        <v>-100</v>
      </c>
      <c r="AA26" s="22">
        <v>-2328504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-2328504</v>
      </c>
      <c r="F27" s="28">
        <f t="shared" si="1"/>
        <v>-2328504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-1164252</v>
      </c>
      <c r="Y27" s="28">
        <f t="shared" si="1"/>
        <v>1164252</v>
      </c>
      <c r="Z27" s="29">
        <f>+IF(X27&lt;&gt;0,+(Y27/X27)*100,0)</f>
        <v>-100</v>
      </c>
      <c r="AA27" s="30">
        <f>SUM(AA21:AA26)</f>
        <v>-2328504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212131</v>
      </c>
      <c r="D38" s="32">
        <f>+D17+D27+D36</f>
        <v>0</v>
      </c>
      <c r="E38" s="33">
        <f t="shared" si="3"/>
        <v>1249545</v>
      </c>
      <c r="F38" s="2">
        <f t="shared" si="3"/>
        <v>1249545</v>
      </c>
      <c r="G38" s="2">
        <f t="shared" si="3"/>
        <v>0</v>
      </c>
      <c r="H38" s="2">
        <f t="shared" si="3"/>
        <v>0</v>
      </c>
      <c r="I38" s="2">
        <f t="shared" si="3"/>
        <v>1428871</v>
      </c>
      <c r="J38" s="2">
        <f t="shared" si="3"/>
        <v>1428871</v>
      </c>
      <c r="K38" s="2">
        <f t="shared" si="3"/>
        <v>0</v>
      </c>
      <c r="L38" s="2">
        <f t="shared" si="3"/>
        <v>42729</v>
      </c>
      <c r="M38" s="2">
        <f t="shared" si="3"/>
        <v>0</v>
      </c>
      <c r="N38" s="2">
        <f t="shared" si="3"/>
        <v>42729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1471600</v>
      </c>
      <c r="X38" s="2">
        <f t="shared" si="3"/>
        <v>624774</v>
      </c>
      <c r="Y38" s="2">
        <f t="shared" si="3"/>
        <v>846826</v>
      </c>
      <c r="Z38" s="34">
        <f>+IF(X38&lt;&gt;0,+(Y38/X38)*100,0)</f>
        <v>135.54117168768227</v>
      </c>
      <c r="AA38" s="35">
        <f>+AA17+AA27+AA36</f>
        <v>1249545</v>
      </c>
    </row>
    <row r="39" spans="1:27" x14ac:dyDescent="0.25">
      <c r="A39" s="23" t="s">
        <v>60</v>
      </c>
      <c r="B39" s="17"/>
      <c r="C39" s="32">
        <v>1567119</v>
      </c>
      <c r="D39" s="32"/>
      <c r="E39" s="33"/>
      <c r="F39" s="2"/>
      <c r="G39" s="2"/>
      <c r="H39" s="2">
        <f>+G40+H60</f>
        <v>0</v>
      </c>
      <c r="I39" s="2">
        <f>+H40+I60</f>
        <v>1776436</v>
      </c>
      <c r="J39" s="2">
        <f>+G39</f>
        <v>0</v>
      </c>
      <c r="K39" s="2">
        <f>+I40+K60</f>
        <v>3131312</v>
      </c>
      <c r="L39" s="2">
        <f>+K40+L60</f>
        <v>3131312</v>
      </c>
      <c r="M39" s="2">
        <f>+L40+M60</f>
        <v>3174041</v>
      </c>
      <c r="N39" s="2">
        <f>+K39</f>
        <v>3131312</v>
      </c>
      <c r="O39" s="2">
        <f>+M40+O60</f>
        <v>3174041</v>
      </c>
      <c r="P39" s="2">
        <f>+O40+P60</f>
        <v>3174041</v>
      </c>
      <c r="Q39" s="2">
        <f>+P40+Q60</f>
        <v>3174041</v>
      </c>
      <c r="R39" s="2">
        <f>+O39</f>
        <v>3174041</v>
      </c>
      <c r="S39" s="2">
        <f>+Q40+S60</f>
        <v>3174041</v>
      </c>
      <c r="T39" s="2">
        <f>+S40+T60</f>
        <v>3174041</v>
      </c>
      <c r="U39" s="2">
        <f>+T40+U60</f>
        <v>3174041</v>
      </c>
      <c r="V39" s="2">
        <f>+S39</f>
        <v>3174041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1779250</v>
      </c>
      <c r="D40" s="43">
        <f t="shared" ref="D40:AA40" si="4">+D38+D39</f>
        <v>0</v>
      </c>
      <c r="E40" s="44">
        <f t="shared" si="4"/>
        <v>1249545</v>
      </c>
      <c r="F40" s="45">
        <f t="shared" si="4"/>
        <v>1249545</v>
      </c>
      <c r="G40" s="45">
        <f t="shared" si="4"/>
        <v>0</v>
      </c>
      <c r="H40" s="45">
        <f t="shared" si="4"/>
        <v>0</v>
      </c>
      <c r="I40" s="45">
        <f t="shared" si="4"/>
        <v>3205307</v>
      </c>
      <c r="J40" s="45">
        <f>+I40</f>
        <v>3205307</v>
      </c>
      <c r="K40" s="45">
        <f t="shared" si="4"/>
        <v>3131312</v>
      </c>
      <c r="L40" s="45">
        <f t="shared" si="4"/>
        <v>3174041</v>
      </c>
      <c r="M40" s="45">
        <f t="shared" si="4"/>
        <v>3174041</v>
      </c>
      <c r="N40" s="45">
        <f>+M40</f>
        <v>3174041</v>
      </c>
      <c r="O40" s="45">
        <f t="shared" si="4"/>
        <v>3174041</v>
      </c>
      <c r="P40" s="45">
        <f t="shared" si="4"/>
        <v>3174041</v>
      </c>
      <c r="Q40" s="45">
        <f t="shared" si="4"/>
        <v>3174041</v>
      </c>
      <c r="R40" s="45">
        <f>+Q40</f>
        <v>3174041</v>
      </c>
      <c r="S40" s="45">
        <f t="shared" si="4"/>
        <v>3174041</v>
      </c>
      <c r="T40" s="45">
        <f t="shared" si="4"/>
        <v>3174041</v>
      </c>
      <c r="U40" s="45">
        <f t="shared" si="4"/>
        <v>3174041</v>
      </c>
      <c r="V40" s="45">
        <f>+U40</f>
        <v>3174041</v>
      </c>
      <c r="W40" s="45">
        <f>+V40</f>
        <v>3174041</v>
      </c>
      <c r="X40" s="45">
        <f t="shared" si="4"/>
        <v>624774</v>
      </c>
      <c r="Y40" s="45">
        <f t="shared" si="4"/>
        <v>846826</v>
      </c>
      <c r="Z40" s="46">
        <f>+IF(X40&lt;&gt;0,+(Y40/X40)*100,0)</f>
        <v>135.54117168768227</v>
      </c>
      <c r="AA40" s="47">
        <f t="shared" si="4"/>
        <v>1249545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4" hidden="1" x14ac:dyDescent="0.25">
      <c r="I60">
        <v>1776436</v>
      </c>
      <c r="K60">
        <v>-73995</v>
      </c>
      <c r="N60">
        <v>-73995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722528</v>
      </c>
      <c r="D7" s="18"/>
      <c r="E7" s="19">
        <v>1978331</v>
      </c>
      <c r="F7" s="20">
        <v>1978331</v>
      </c>
      <c r="G7" s="20">
        <v>32139</v>
      </c>
      <c r="H7" s="20">
        <v>133897</v>
      </c>
      <c r="I7" s="20">
        <v>316333</v>
      </c>
      <c r="J7" s="20">
        <v>482369</v>
      </c>
      <c r="K7" s="20">
        <v>530968</v>
      </c>
      <c r="L7" s="20">
        <v>281319</v>
      </c>
      <c r="M7" s="20">
        <v>587353</v>
      </c>
      <c r="N7" s="20">
        <v>1399640</v>
      </c>
      <c r="O7" s="20"/>
      <c r="P7" s="20"/>
      <c r="Q7" s="20"/>
      <c r="R7" s="20"/>
      <c r="S7" s="20"/>
      <c r="T7" s="20"/>
      <c r="U7" s="20"/>
      <c r="V7" s="20"/>
      <c r="W7" s="20">
        <v>1882009</v>
      </c>
      <c r="X7" s="20">
        <v>989166</v>
      </c>
      <c r="Y7" s="20">
        <v>892843</v>
      </c>
      <c r="Z7" s="21">
        <v>90.262200682190851</v>
      </c>
      <c r="AA7" s="22">
        <v>1978331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2600000</v>
      </c>
      <c r="F9" s="20">
        <v>2600000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1300002</v>
      </c>
      <c r="Y9" s="20">
        <v>-1300002</v>
      </c>
      <c r="Z9" s="21">
        <v>-100</v>
      </c>
      <c r="AA9" s="22">
        <v>2600000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66717000</v>
      </c>
      <c r="F10" s="20">
        <v>66717000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33358500</v>
      </c>
      <c r="Y10" s="20">
        <v>-33358500</v>
      </c>
      <c r="Z10" s="21">
        <v>-100</v>
      </c>
      <c r="AA10" s="22">
        <v>66717000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-12625550</v>
      </c>
      <c r="F14" s="20">
        <v>-12625550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-6312768</v>
      </c>
      <c r="Y14" s="20">
        <v>6312768</v>
      </c>
      <c r="Z14" s="21">
        <v>-100</v>
      </c>
      <c r="AA14" s="22">
        <v>-12625550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722528</v>
      </c>
      <c r="D17" s="26">
        <f>SUM(D6:D16)</f>
        <v>0</v>
      </c>
      <c r="E17" s="27">
        <f t="shared" si="0"/>
        <v>58669781</v>
      </c>
      <c r="F17" s="28">
        <f t="shared" si="0"/>
        <v>58669781</v>
      </c>
      <c r="G17" s="28">
        <f t="shared" si="0"/>
        <v>32139</v>
      </c>
      <c r="H17" s="28">
        <f t="shared" si="0"/>
        <v>133897</v>
      </c>
      <c r="I17" s="28">
        <f t="shared" si="0"/>
        <v>316333</v>
      </c>
      <c r="J17" s="28">
        <f t="shared" si="0"/>
        <v>482369</v>
      </c>
      <c r="K17" s="28">
        <f t="shared" si="0"/>
        <v>530968</v>
      </c>
      <c r="L17" s="28">
        <f t="shared" si="0"/>
        <v>281319</v>
      </c>
      <c r="M17" s="28">
        <f t="shared" si="0"/>
        <v>587353</v>
      </c>
      <c r="N17" s="28">
        <f t="shared" si="0"/>
        <v>1399640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1882009</v>
      </c>
      <c r="X17" s="28">
        <f t="shared" si="0"/>
        <v>29334900</v>
      </c>
      <c r="Y17" s="28">
        <f t="shared" si="0"/>
        <v>-27452891</v>
      </c>
      <c r="Z17" s="29">
        <f>+IF(X17&lt;&gt;0,+(Y17/X17)*100,0)</f>
        <v>-93.584402878482635</v>
      </c>
      <c r="AA17" s="30">
        <f>SUM(AA6:AA16)</f>
        <v>58669781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-300000</v>
      </c>
      <c r="F26" s="20">
        <v>-300000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-150000</v>
      </c>
      <c r="Y26" s="20">
        <v>150000</v>
      </c>
      <c r="Z26" s="21">
        <v>-100</v>
      </c>
      <c r="AA26" s="22">
        <v>-300000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</v>
      </c>
      <c r="F27" s="28">
        <f t="shared" si="1"/>
        <v>-300000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-150000</v>
      </c>
      <c r="Y27" s="28">
        <f t="shared" si="1"/>
        <v>150000</v>
      </c>
      <c r="Z27" s="29">
        <f>+IF(X27&lt;&gt;0,+(Y27/X27)*100,0)</f>
        <v>-100</v>
      </c>
      <c r="AA27" s="30">
        <f>SUM(AA21:AA26)</f>
        <v>-300000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722528</v>
      </c>
      <c r="D38" s="32">
        <f>+D17+D27+D36</f>
        <v>0</v>
      </c>
      <c r="E38" s="33">
        <f t="shared" si="3"/>
        <v>58369781</v>
      </c>
      <c r="F38" s="2">
        <f t="shared" si="3"/>
        <v>58369781</v>
      </c>
      <c r="G38" s="2">
        <f t="shared" si="3"/>
        <v>32139</v>
      </c>
      <c r="H38" s="2">
        <f t="shared" si="3"/>
        <v>133897</v>
      </c>
      <c r="I38" s="2">
        <f t="shared" si="3"/>
        <v>316333</v>
      </c>
      <c r="J38" s="2">
        <f t="shared" si="3"/>
        <v>482369</v>
      </c>
      <c r="K38" s="2">
        <f t="shared" si="3"/>
        <v>530968</v>
      </c>
      <c r="L38" s="2">
        <f t="shared" si="3"/>
        <v>281319</v>
      </c>
      <c r="M38" s="2">
        <f t="shared" si="3"/>
        <v>587353</v>
      </c>
      <c r="N38" s="2">
        <f t="shared" si="3"/>
        <v>1399640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1882009</v>
      </c>
      <c r="X38" s="2">
        <f t="shared" si="3"/>
        <v>29184900</v>
      </c>
      <c r="Y38" s="2">
        <f t="shared" si="3"/>
        <v>-27302891</v>
      </c>
      <c r="Z38" s="34">
        <f>+IF(X38&lt;&gt;0,+(Y38/X38)*100,0)</f>
        <v>-93.551428992389901</v>
      </c>
      <c r="AA38" s="35">
        <f>+AA17+AA27+AA36</f>
        <v>58369781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32139</v>
      </c>
      <c r="I39" s="2">
        <f>+H40+I60</f>
        <v>166036</v>
      </c>
      <c r="J39" s="2">
        <f>+G39</f>
        <v>0</v>
      </c>
      <c r="K39" s="2">
        <f>+I40+K60</f>
        <v>482369</v>
      </c>
      <c r="L39" s="2">
        <f>+K40+L60</f>
        <v>1013337</v>
      </c>
      <c r="M39" s="2">
        <f>+L40+M60</f>
        <v>1294656</v>
      </c>
      <c r="N39" s="2">
        <f>+K39</f>
        <v>482369</v>
      </c>
      <c r="O39" s="2">
        <f>+M40+O60</f>
        <v>1882009</v>
      </c>
      <c r="P39" s="2">
        <f>+O40+P60</f>
        <v>1882009</v>
      </c>
      <c r="Q39" s="2">
        <f>+P40+Q60</f>
        <v>1882009</v>
      </c>
      <c r="R39" s="2">
        <f>+O39</f>
        <v>1882009</v>
      </c>
      <c r="S39" s="2">
        <f>+Q40+S60</f>
        <v>1882009</v>
      </c>
      <c r="T39" s="2">
        <f>+S40+T60</f>
        <v>1882009</v>
      </c>
      <c r="U39" s="2">
        <f>+T40+U60</f>
        <v>1882009</v>
      </c>
      <c r="V39" s="2">
        <f>+S39</f>
        <v>1882009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722528</v>
      </c>
      <c r="D40" s="43">
        <f t="shared" ref="D40:AA40" si="4">+D38+D39</f>
        <v>0</v>
      </c>
      <c r="E40" s="44">
        <f t="shared" si="4"/>
        <v>58369781</v>
      </c>
      <c r="F40" s="45">
        <f t="shared" si="4"/>
        <v>58369781</v>
      </c>
      <c r="G40" s="45">
        <f t="shared" si="4"/>
        <v>32139</v>
      </c>
      <c r="H40" s="45">
        <f t="shared" si="4"/>
        <v>166036</v>
      </c>
      <c r="I40" s="45">
        <f t="shared" si="4"/>
        <v>482369</v>
      </c>
      <c r="J40" s="45">
        <f>+I40</f>
        <v>482369</v>
      </c>
      <c r="K40" s="45">
        <f t="shared" si="4"/>
        <v>1013337</v>
      </c>
      <c r="L40" s="45">
        <f t="shared" si="4"/>
        <v>1294656</v>
      </c>
      <c r="M40" s="45">
        <f t="shared" si="4"/>
        <v>1882009</v>
      </c>
      <c r="N40" s="45">
        <f>+M40</f>
        <v>1882009</v>
      </c>
      <c r="O40" s="45">
        <f t="shared" si="4"/>
        <v>1882009</v>
      </c>
      <c r="P40" s="45">
        <f t="shared" si="4"/>
        <v>1882009</v>
      </c>
      <c r="Q40" s="45">
        <f t="shared" si="4"/>
        <v>1882009</v>
      </c>
      <c r="R40" s="45">
        <f>+Q40</f>
        <v>1882009</v>
      </c>
      <c r="S40" s="45">
        <f t="shared" si="4"/>
        <v>1882009</v>
      </c>
      <c r="T40" s="45">
        <f t="shared" si="4"/>
        <v>1882009</v>
      </c>
      <c r="U40" s="45">
        <f t="shared" si="4"/>
        <v>1882009</v>
      </c>
      <c r="V40" s="45">
        <f>+U40</f>
        <v>1882009</v>
      </c>
      <c r="W40" s="45">
        <f>+V40</f>
        <v>1882009</v>
      </c>
      <c r="X40" s="45">
        <f t="shared" si="4"/>
        <v>29184900</v>
      </c>
      <c r="Y40" s="45">
        <f t="shared" si="4"/>
        <v>-27302891</v>
      </c>
      <c r="Z40" s="46">
        <f>+IF(X40&lt;&gt;0,+(Y40/X40)*100,0)</f>
        <v>-93.551428992389901</v>
      </c>
      <c r="AA40" s="47">
        <f t="shared" si="4"/>
        <v>58369781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281018</v>
      </c>
      <c r="F8" s="20">
        <v>281018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117090</v>
      </c>
      <c r="Y8" s="20">
        <v>-117090</v>
      </c>
      <c r="Z8" s="21">
        <v>-100</v>
      </c>
      <c r="AA8" s="22">
        <v>281018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21599942</v>
      </c>
      <c r="F11" s="20">
        <v>21599942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8999975</v>
      </c>
      <c r="Y11" s="20">
        <v>-8999975</v>
      </c>
      <c r="Z11" s="21">
        <v>-100</v>
      </c>
      <c r="AA11" s="22">
        <v>21599942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-2589149</v>
      </c>
      <c r="D14" s="18"/>
      <c r="E14" s="19"/>
      <c r="F14" s="20"/>
      <c r="G14" s="20">
        <v>-575630</v>
      </c>
      <c r="H14" s="20">
        <v>-894843</v>
      </c>
      <c r="I14" s="20">
        <v>-1037364</v>
      </c>
      <c r="J14" s="20">
        <v>-2507837</v>
      </c>
      <c r="K14" s="20">
        <v>-905834</v>
      </c>
      <c r="L14" s="20">
        <v>-905443</v>
      </c>
      <c r="M14" s="20">
        <v>-1259733</v>
      </c>
      <c r="N14" s="20">
        <v>-3071010</v>
      </c>
      <c r="O14" s="20"/>
      <c r="P14" s="20"/>
      <c r="Q14" s="20"/>
      <c r="R14" s="20"/>
      <c r="S14" s="20"/>
      <c r="T14" s="20"/>
      <c r="U14" s="20"/>
      <c r="V14" s="20"/>
      <c r="W14" s="20">
        <v>-5578847</v>
      </c>
      <c r="X14" s="20"/>
      <c r="Y14" s="20">
        <v>-5578847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-2589149</v>
      </c>
      <c r="D17" s="26">
        <f>SUM(D6:D16)</f>
        <v>0</v>
      </c>
      <c r="E17" s="27">
        <f t="shared" si="0"/>
        <v>21880960</v>
      </c>
      <c r="F17" s="28">
        <f t="shared" si="0"/>
        <v>21880960</v>
      </c>
      <c r="G17" s="28">
        <f t="shared" si="0"/>
        <v>-575630</v>
      </c>
      <c r="H17" s="28">
        <f t="shared" si="0"/>
        <v>-894843</v>
      </c>
      <c r="I17" s="28">
        <f t="shared" si="0"/>
        <v>-1037364</v>
      </c>
      <c r="J17" s="28">
        <f t="shared" si="0"/>
        <v>-2507837</v>
      </c>
      <c r="K17" s="28">
        <f t="shared" si="0"/>
        <v>-905834</v>
      </c>
      <c r="L17" s="28">
        <f t="shared" si="0"/>
        <v>-905443</v>
      </c>
      <c r="M17" s="28">
        <f t="shared" si="0"/>
        <v>-1259733</v>
      </c>
      <c r="N17" s="28">
        <f t="shared" si="0"/>
        <v>-3071010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-5578847</v>
      </c>
      <c r="X17" s="28">
        <f t="shared" si="0"/>
        <v>9117065</v>
      </c>
      <c r="Y17" s="28">
        <f t="shared" si="0"/>
        <v>-14695912</v>
      </c>
      <c r="Z17" s="29">
        <f>+IF(X17&lt;&gt;0,+(Y17/X17)*100,0)</f>
        <v>-161.19126056466638</v>
      </c>
      <c r="AA17" s="30">
        <f>SUM(AA6:AA16)</f>
        <v>21880960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-2589149</v>
      </c>
      <c r="D38" s="32">
        <f>+D17+D27+D36</f>
        <v>0</v>
      </c>
      <c r="E38" s="33">
        <f t="shared" si="3"/>
        <v>21880960</v>
      </c>
      <c r="F38" s="2">
        <f t="shared" si="3"/>
        <v>21880960</v>
      </c>
      <c r="G38" s="2">
        <f t="shared" si="3"/>
        <v>-575630</v>
      </c>
      <c r="H38" s="2">
        <f t="shared" si="3"/>
        <v>-894843</v>
      </c>
      <c r="I38" s="2">
        <f t="shared" si="3"/>
        <v>-1037364</v>
      </c>
      <c r="J38" s="2">
        <f t="shared" si="3"/>
        <v>-2507837</v>
      </c>
      <c r="K38" s="2">
        <f t="shared" si="3"/>
        <v>-905834</v>
      </c>
      <c r="L38" s="2">
        <f t="shared" si="3"/>
        <v>-905443</v>
      </c>
      <c r="M38" s="2">
        <f t="shared" si="3"/>
        <v>-1259733</v>
      </c>
      <c r="N38" s="2">
        <f t="shared" si="3"/>
        <v>-3071010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-5578847</v>
      </c>
      <c r="X38" s="2">
        <f t="shared" si="3"/>
        <v>9117065</v>
      </c>
      <c r="Y38" s="2">
        <f t="shared" si="3"/>
        <v>-14695912</v>
      </c>
      <c r="Z38" s="34">
        <f>+IF(X38&lt;&gt;0,+(Y38/X38)*100,0)</f>
        <v>-161.19126056466638</v>
      </c>
      <c r="AA38" s="35">
        <f>+AA17+AA27+AA36</f>
        <v>21880960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-575630</v>
      </c>
      <c r="I39" s="2">
        <f>+H40+I60</f>
        <v>-1470473</v>
      </c>
      <c r="J39" s="2">
        <f>+G39</f>
        <v>0</v>
      </c>
      <c r="K39" s="2">
        <f>+I40+K60</f>
        <v>-2507837</v>
      </c>
      <c r="L39" s="2">
        <f>+K40+L60</f>
        <v>-3413671</v>
      </c>
      <c r="M39" s="2">
        <f>+L40+M60</f>
        <v>-4319114</v>
      </c>
      <c r="N39" s="2">
        <f>+K39</f>
        <v>-2507837</v>
      </c>
      <c r="O39" s="2">
        <f>+M40+O60</f>
        <v>-5578847</v>
      </c>
      <c r="P39" s="2">
        <f>+O40+P60</f>
        <v>-5578847</v>
      </c>
      <c r="Q39" s="2">
        <f>+P40+Q60</f>
        <v>-5578847</v>
      </c>
      <c r="R39" s="2">
        <f>+O39</f>
        <v>-5578847</v>
      </c>
      <c r="S39" s="2">
        <f>+Q40+S60</f>
        <v>-5578847</v>
      </c>
      <c r="T39" s="2">
        <f>+S40+T60</f>
        <v>-5578847</v>
      </c>
      <c r="U39" s="2">
        <f>+T40+U60</f>
        <v>-5578847</v>
      </c>
      <c r="V39" s="2">
        <f>+S39</f>
        <v>-5578847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-2589149</v>
      </c>
      <c r="D40" s="43">
        <f t="shared" ref="D40:AA40" si="4">+D38+D39</f>
        <v>0</v>
      </c>
      <c r="E40" s="44">
        <f t="shared" si="4"/>
        <v>21880960</v>
      </c>
      <c r="F40" s="45">
        <f t="shared" si="4"/>
        <v>21880960</v>
      </c>
      <c r="G40" s="45">
        <f t="shared" si="4"/>
        <v>-575630</v>
      </c>
      <c r="H40" s="45">
        <f t="shared" si="4"/>
        <v>-1470473</v>
      </c>
      <c r="I40" s="45">
        <f t="shared" si="4"/>
        <v>-2507837</v>
      </c>
      <c r="J40" s="45">
        <f>+I40</f>
        <v>-2507837</v>
      </c>
      <c r="K40" s="45">
        <f t="shared" si="4"/>
        <v>-3413671</v>
      </c>
      <c r="L40" s="45">
        <f t="shared" si="4"/>
        <v>-4319114</v>
      </c>
      <c r="M40" s="45">
        <f t="shared" si="4"/>
        <v>-5578847</v>
      </c>
      <c r="N40" s="45">
        <f>+M40</f>
        <v>-5578847</v>
      </c>
      <c r="O40" s="45">
        <f t="shared" si="4"/>
        <v>-5578847</v>
      </c>
      <c r="P40" s="45">
        <f t="shared" si="4"/>
        <v>-5578847</v>
      </c>
      <c r="Q40" s="45">
        <f t="shared" si="4"/>
        <v>-5578847</v>
      </c>
      <c r="R40" s="45">
        <f>+Q40</f>
        <v>-5578847</v>
      </c>
      <c r="S40" s="45">
        <f t="shared" si="4"/>
        <v>-5578847</v>
      </c>
      <c r="T40" s="45">
        <f t="shared" si="4"/>
        <v>-5578847</v>
      </c>
      <c r="U40" s="45">
        <f t="shared" si="4"/>
        <v>-5578847</v>
      </c>
      <c r="V40" s="45">
        <f>+U40</f>
        <v>-5578847</v>
      </c>
      <c r="W40" s="45">
        <f>+V40</f>
        <v>-5578847</v>
      </c>
      <c r="X40" s="45">
        <f t="shared" si="4"/>
        <v>9117065</v>
      </c>
      <c r="Y40" s="45">
        <f t="shared" si="4"/>
        <v>-14695912</v>
      </c>
      <c r="Z40" s="46">
        <f>+IF(X40&lt;&gt;0,+(Y40/X40)*100,0)</f>
        <v>-161.19126056466638</v>
      </c>
      <c r="AA40" s="47">
        <f t="shared" si="4"/>
        <v>21880960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1556725</v>
      </c>
      <c r="D7" s="18"/>
      <c r="E7" s="19"/>
      <c r="F7" s="20"/>
      <c r="G7" s="20">
        <v>135898</v>
      </c>
      <c r="H7" s="20">
        <v>139065</v>
      </c>
      <c r="I7" s="20">
        <v>95609</v>
      </c>
      <c r="J7" s="20">
        <v>370572</v>
      </c>
      <c r="K7" s="20">
        <v>178884</v>
      </c>
      <c r="L7" s="20">
        <v>126436</v>
      </c>
      <c r="M7" s="20">
        <v>158777</v>
      </c>
      <c r="N7" s="20">
        <v>464097</v>
      </c>
      <c r="O7" s="20"/>
      <c r="P7" s="20"/>
      <c r="Q7" s="20"/>
      <c r="R7" s="20"/>
      <c r="S7" s="20"/>
      <c r="T7" s="20"/>
      <c r="U7" s="20"/>
      <c r="V7" s="20"/>
      <c r="W7" s="20">
        <v>834669</v>
      </c>
      <c r="X7" s="20"/>
      <c r="Y7" s="20">
        <v>834669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1785000</v>
      </c>
      <c r="F9" s="20">
        <v>1785000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892500</v>
      </c>
      <c r="Y9" s="20">
        <v>-892500</v>
      </c>
      <c r="Z9" s="21">
        <v>-100</v>
      </c>
      <c r="AA9" s="22">
        <v>1785000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-819488</v>
      </c>
      <c r="D14" s="18"/>
      <c r="E14" s="19">
        <v>-10259865</v>
      </c>
      <c r="F14" s="20">
        <v>-10259865</v>
      </c>
      <c r="G14" s="20">
        <v>-33739</v>
      </c>
      <c r="H14" s="20">
        <v>-43929</v>
      </c>
      <c r="I14" s="20"/>
      <c r="J14" s="20">
        <v>-77668</v>
      </c>
      <c r="K14" s="20">
        <v>-50569</v>
      </c>
      <c r="L14" s="20">
        <v>-21921</v>
      </c>
      <c r="M14" s="20">
        <v>-109199</v>
      </c>
      <c r="N14" s="20">
        <v>-181689</v>
      </c>
      <c r="O14" s="20"/>
      <c r="P14" s="20"/>
      <c r="Q14" s="20"/>
      <c r="R14" s="20"/>
      <c r="S14" s="20"/>
      <c r="T14" s="20"/>
      <c r="U14" s="20"/>
      <c r="V14" s="20"/>
      <c r="W14" s="20">
        <v>-259357</v>
      </c>
      <c r="X14" s="20">
        <v>-5129928</v>
      </c>
      <c r="Y14" s="20">
        <v>4870571</v>
      </c>
      <c r="Z14" s="21">
        <v>-94.944237034126004</v>
      </c>
      <c r="AA14" s="22">
        <v>-10259865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737237</v>
      </c>
      <c r="D17" s="26">
        <f>SUM(D6:D16)</f>
        <v>0</v>
      </c>
      <c r="E17" s="27">
        <f t="shared" si="0"/>
        <v>-8474865</v>
      </c>
      <c r="F17" s="28">
        <f t="shared" si="0"/>
        <v>-8474865</v>
      </c>
      <c r="G17" s="28">
        <f t="shared" si="0"/>
        <v>102159</v>
      </c>
      <c r="H17" s="28">
        <f t="shared" si="0"/>
        <v>95136</v>
      </c>
      <c r="I17" s="28">
        <f t="shared" si="0"/>
        <v>95609</v>
      </c>
      <c r="J17" s="28">
        <f t="shared" si="0"/>
        <v>292904</v>
      </c>
      <c r="K17" s="28">
        <f t="shared" si="0"/>
        <v>128315</v>
      </c>
      <c r="L17" s="28">
        <f t="shared" si="0"/>
        <v>104515</v>
      </c>
      <c r="M17" s="28">
        <f t="shared" si="0"/>
        <v>49578</v>
      </c>
      <c r="N17" s="28">
        <f t="shared" si="0"/>
        <v>282408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575312</v>
      </c>
      <c r="X17" s="28">
        <f t="shared" si="0"/>
        <v>-4237428</v>
      </c>
      <c r="Y17" s="28">
        <f t="shared" si="0"/>
        <v>4812740</v>
      </c>
      <c r="Z17" s="29">
        <f>+IF(X17&lt;&gt;0,+(Y17/X17)*100,0)</f>
        <v>-113.57691505318792</v>
      </c>
      <c r="AA17" s="30">
        <f>SUM(AA6:AA16)</f>
        <v>-8474865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-7935</v>
      </c>
      <c r="D26" s="18"/>
      <c r="E26" s="19">
        <v>-50000</v>
      </c>
      <c r="F26" s="20">
        <v>-50000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-25002</v>
      </c>
      <c r="Y26" s="20">
        <v>25002</v>
      </c>
      <c r="Z26" s="21">
        <v>-100</v>
      </c>
      <c r="AA26" s="22">
        <v>-50000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-7935</v>
      </c>
      <c r="D27" s="26">
        <f>SUM(D21:D26)</f>
        <v>0</v>
      </c>
      <c r="E27" s="27">
        <f t="shared" si="1"/>
        <v>-50000</v>
      </c>
      <c r="F27" s="28">
        <f t="shared" si="1"/>
        <v>-50000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-25002</v>
      </c>
      <c r="Y27" s="28">
        <f t="shared" si="1"/>
        <v>25002</v>
      </c>
      <c r="Z27" s="29">
        <f>+IF(X27&lt;&gt;0,+(Y27/X27)*100,0)</f>
        <v>-100</v>
      </c>
      <c r="AA27" s="30">
        <f>SUM(AA21:AA26)</f>
        <v>-50000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729302</v>
      </c>
      <c r="D38" s="32">
        <f>+D17+D27+D36</f>
        <v>0</v>
      </c>
      <c r="E38" s="33">
        <f t="shared" si="3"/>
        <v>-8524865</v>
      </c>
      <c r="F38" s="2">
        <f t="shared" si="3"/>
        <v>-8524865</v>
      </c>
      <c r="G38" s="2">
        <f t="shared" si="3"/>
        <v>102159</v>
      </c>
      <c r="H38" s="2">
        <f t="shared" si="3"/>
        <v>95136</v>
      </c>
      <c r="I38" s="2">
        <f t="shared" si="3"/>
        <v>95609</v>
      </c>
      <c r="J38" s="2">
        <f t="shared" si="3"/>
        <v>292904</v>
      </c>
      <c r="K38" s="2">
        <f t="shared" si="3"/>
        <v>128315</v>
      </c>
      <c r="L38" s="2">
        <f t="shared" si="3"/>
        <v>104515</v>
      </c>
      <c r="M38" s="2">
        <f t="shared" si="3"/>
        <v>49578</v>
      </c>
      <c r="N38" s="2">
        <f t="shared" si="3"/>
        <v>282408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575312</v>
      </c>
      <c r="X38" s="2">
        <f t="shared" si="3"/>
        <v>-4262430</v>
      </c>
      <c r="Y38" s="2">
        <f t="shared" si="3"/>
        <v>4837742</v>
      </c>
      <c r="Z38" s="34">
        <f>+IF(X38&lt;&gt;0,+(Y38/X38)*100,0)</f>
        <v>-113.4972773746431</v>
      </c>
      <c r="AA38" s="35">
        <f>+AA17+AA27+AA36</f>
        <v>-8524865</v>
      </c>
    </row>
    <row r="39" spans="1:27" x14ac:dyDescent="0.25">
      <c r="A39" s="23" t="s">
        <v>60</v>
      </c>
      <c r="B39" s="17"/>
      <c r="C39" s="32">
        <v>2707186</v>
      </c>
      <c r="D39" s="32"/>
      <c r="E39" s="33"/>
      <c r="F39" s="2"/>
      <c r="G39" s="2">
        <v>3429462</v>
      </c>
      <c r="H39" s="2">
        <f>+G40+H60</f>
        <v>3531621</v>
      </c>
      <c r="I39" s="2">
        <f>+H40+I60</f>
        <v>3626757</v>
      </c>
      <c r="J39" s="2">
        <f>+G39</f>
        <v>3429462</v>
      </c>
      <c r="K39" s="2">
        <f>+I40+K60</f>
        <v>3722366</v>
      </c>
      <c r="L39" s="2">
        <f>+K40+L60</f>
        <v>3850681</v>
      </c>
      <c r="M39" s="2">
        <f>+L40+M60</f>
        <v>3955196</v>
      </c>
      <c r="N39" s="2">
        <f>+K39</f>
        <v>3722366</v>
      </c>
      <c r="O39" s="2">
        <f>+M40+O60</f>
        <v>4004774</v>
      </c>
      <c r="P39" s="2">
        <f>+O40+P60</f>
        <v>4004774</v>
      </c>
      <c r="Q39" s="2">
        <f>+P40+Q60</f>
        <v>4004774</v>
      </c>
      <c r="R39" s="2">
        <f>+O39</f>
        <v>4004774</v>
      </c>
      <c r="S39" s="2">
        <f>+Q40+S60</f>
        <v>4004774</v>
      </c>
      <c r="T39" s="2">
        <f>+S40+T60</f>
        <v>4004774</v>
      </c>
      <c r="U39" s="2">
        <f>+T40+U60</f>
        <v>4004774</v>
      </c>
      <c r="V39" s="2">
        <f>+S39</f>
        <v>4004774</v>
      </c>
      <c r="W39" s="2">
        <f>+G39</f>
        <v>3429462</v>
      </c>
      <c r="X39" s="2"/>
      <c r="Y39" s="2">
        <f>+W39-X39</f>
        <v>3429462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3436488</v>
      </c>
      <c r="D40" s="43">
        <f t="shared" ref="D40:AA40" si="4">+D38+D39</f>
        <v>0</v>
      </c>
      <c r="E40" s="44">
        <f t="shared" si="4"/>
        <v>-8524865</v>
      </c>
      <c r="F40" s="45">
        <f t="shared" si="4"/>
        <v>-8524865</v>
      </c>
      <c r="G40" s="45">
        <f t="shared" si="4"/>
        <v>3531621</v>
      </c>
      <c r="H40" s="45">
        <f t="shared" si="4"/>
        <v>3626757</v>
      </c>
      <c r="I40" s="45">
        <f t="shared" si="4"/>
        <v>3722366</v>
      </c>
      <c r="J40" s="45">
        <f>+I40</f>
        <v>3722366</v>
      </c>
      <c r="K40" s="45">
        <f t="shared" si="4"/>
        <v>3850681</v>
      </c>
      <c r="L40" s="45">
        <f t="shared" si="4"/>
        <v>3955196</v>
      </c>
      <c r="M40" s="45">
        <f t="shared" si="4"/>
        <v>4004774</v>
      </c>
      <c r="N40" s="45">
        <f>+M40</f>
        <v>4004774</v>
      </c>
      <c r="O40" s="45">
        <f t="shared" si="4"/>
        <v>4004774</v>
      </c>
      <c r="P40" s="45">
        <f t="shared" si="4"/>
        <v>4004774</v>
      </c>
      <c r="Q40" s="45">
        <f t="shared" si="4"/>
        <v>4004774</v>
      </c>
      <c r="R40" s="45">
        <f>+Q40</f>
        <v>4004774</v>
      </c>
      <c r="S40" s="45">
        <f t="shared" si="4"/>
        <v>4004774</v>
      </c>
      <c r="T40" s="45">
        <f t="shared" si="4"/>
        <v>4004774</v>
      </c>
      <c r="U40" s="45">
        <f t="shared" si="4"/>
        <v>4004774</v>
      </c>
      <c r="V40" s="45">
        <f>+U40</f>
        <v>4004774</v>
      </c>
      <c r="W40" s="45">
        <f>+V40</f>
        <v>4004774</v>
      </c>
      <c r="X40" s="45">
        <f t="shared" si="4"/>
        <v>-4262430</v>
      </c>
      <c r="Y40" s="45">
        <f t="shared" si="4"/>
        <v>8267204</v>
      </c>
      <c r="Z40" s="46">
        <f>+IF(X40&lt;&gt;0,+(Y40/X40)*100,0)</f>
        <v>-193.95518518779193</v>
      </c>
      <c r="AA40" s="47">
        <f t="shared" si="4"/>
        <v>-8524865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3429462</v>
      </c>
      <c r="J60">
        <v>3429462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9854</v>
      </c>
      <c r="N6" s="20">
        <v>9854</v>
      </c>
      <c r="O6" s="20"/>
      <c r="P6" s="20"/>
      <c r="Q6" s="20"/>
      <c r="R6" s="20"/>
      <c r="S6" s="20"/>
      <c r="T6" s="20"/>
      <c r="U6" s="20"/>
      <c r="V6" s="20"/>
      <c r="W6" s="20">
        <v>9854</v>
      </c>
      <c r="X6" s="20"/>
      <c r="Y6" s="20">
        <v>9854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386465</v>
      </c>
      <c r="N7" s="20">
        <v>386465</v>
      </c>
      <c r="O7" s="20"/>
      <c r="P7" s="20"/>
      <c r="Q7" s="20"/>
      <c r="R7" s="20"/>
      <c r="S7" s="20"/>
      <c r="T7" s="20"/>
      <c r="U7" s="20"/>
      <c r="V7" s="20"/>
      <c r="W7" s="20">
        <v>386465</v>
      </c>
      <c r="X7" s="20"/>
      <c r="Y7" s="20">
        <v>386465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>
        <v>230567</v>
      </c>
      <c r="N11" s="20">
        <v>230567</v>
      </c>
      <c r="O11" s="20"/>
      <c r="P11" s="20"/>
      <c r="Q11" s="20"/>
      <c r="R11" s="20"/>
      <c r="S11" s="20"/>
      <c r="T11" s="20"/>
      <c r="U11" s="20"/>
      <c r="V11" s="20"/>
      <c r="W11" s="20">
        <v>230567</v>
      </c>
      <c r="X11" s="20"/>
      <c r="Y11" s="20">
        <v>230567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626886</v>
      </c>
      <c r="N17" s="28">
        <f t="shared" si="0"/>
        <v>626886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626886</v>
      </c>
      <c r="X17" s="28">
        <f t="shared" si="0"/>
        <v>0</v>
      </c>
      <c r="Y17" s="28">
        <f t="shared" si="0"/>
        <v>626886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626886</v>
      </c>
      <c r="N38" s="2">
        <f t="shared" si="3"/>
        <v>626886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626886</v>
      </c>
      <c r="X38" s="2">
        <f t="shared" si="3"/>
        <v>0</v>
      </c>
      <c r="Y38" s="2">
        <f t="shared" si="3"/>
        <v>626886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626886</v>
      </c>
      <c r="P39" s="2">
        <f>+O40+P60</f>
        <v>626886</v>
      </c>
      <c r="Q39" s="2">
        <f>+P40+Q60</f>
        <v>626886</v>
      </c>
      <c r="R39" s="2">
        <f>+O39</f>
        <v>626886</v>
      </c>
      <c r="S39" s="2">
        <f>+Q40+S60</f>
        <v>626886</v>
      </c>
      <c r="T39" s="2">
        <f>+S40+T60</f>
        <v>626886</v>
      </c>
      <c r="U39" s="2">
        <f>+T40+U60</f>
        <v>626886</v>
      </c>
      <c r="V39" s="2">
        <f>+S39</f>
        <v>626886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626886</v>
      </c>
      <c r="N40" s="45">
        <f>+M40</f>
        <v>626886</v>
      </c>
      <c r="O40" s="45">
        <f t="shared" si="4"/>
        <v>626886</v>
      </c>
      <c r="P40" s="45">
        <f t="shared" si="4"/>
        <v>626886</v>
      </c>
      <c r="Q40" s="45">
        <f t="shared" si="4"/>
        <v>626886</v>
      </c>
      <c r="R40" s="45">
        <f>+Q40</f>
        <v>626886</v>
      </c>
      <c r="S40" s="45">
        <f t="shared" si="4"/>
        <v>626886</v>
      </c>
      <c r="T40" s="45">
        <f t="shared" si="4"/>
        <v>626886</v>
      </c>
      <c r="U40" s="45">
        <f t="shared" si="4"/>
        <v>626886</v>
      </c>
      <c r="V40" s="45">
        <f>+U40</f>
        <v>626886</v>
      </c>
      <c r="W40" s="45">
        <f>+V40</f>
        <v>626886</v>
      </c>
      <c r="X40" s="45">
        <f t="shared" si="4"/>
        <v>0</v>
      </c>
      <c r="Y40" s="45">
        <f t="shared" si="4"/>
        <v>626886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58105476</v>
      </c>
      <c r="F7" s="20">
        <v>58105476</v>
      </c>
      <c r="G7" s="20"/>
      <c r="H7" s="20"/>
      <c r="I7" s="20"/>
      <c r="J7" s="20"/>
      <c r="K7" s="20">
        <v>1930</v>
      </c>
      <c r="L7" s="20">
        <v>3222</v>
      </c>
      <c r="M7" s="20">
        <v>1864</v>
      </c>
      <c r="N7" s="20">
        <v>7016</v>
      </c>
      <c r="O7" s="20"/>
      <c r="P7" s="20"/>
      <c r="Q7" s="20"/>
      <c r="R7" s="20"/>
      <c r="S7" s="20"/>
      <c r="T7" s="20"/>
      <c r="U7" s="20"/>
      <c r="V7" s="20"/>
      <c r="W7" s="20">
        <v>7016</v>
      </c>
      <c r="X7" s="20">
        <v>29052738</v>
      </c>
      <c r="Y7" s="20">
        <v>-29045722</v>
      </c>
      <c r="Z7" s="21">
        <v>-99.975850813097196</v>
      </c>
      <c r="AA7" s="22">
        <v>58105476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32203271</v>
      </c>
      <c r="D9" s="18"/>
      <c r="E9" s="19">
        <v>37800000</v>
      </c>
      <c r="F9" s="20">
        <v>37800000</v>
      </c>
      <c r="G9" s="20"/>
      <c r="H9" s="20">
        <v>15750024</v>
      </c>
      <c r="I9" s="20"/>
      <c r="J9" s="20">
        <v>15750024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15750024</v>
      </c>
      <c r="X9" s="20">
        <v>25200000</v>
      </c>
      <c r="Y9" s="20">
        <v>-9449976</v>
      </c>
      <c r="Z9" s="21">
        <v>-37.499904761904759</v>
      </c>
      <c r="AA9" s="22">
        <v>37800000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-12371303</v>
      </c>
      <c r="D14" s="18"/>
      <c r="E14" s="19"/>
      <c r="F14" s="20"/>
      <c r="G14" s="20">
        <v>-2145842</v>
      </c>
      <c r="H14" s="20">
        <v>-527831</v>
      </c>
      <c r="I14" s="20">
        <v>-598700</v>
      </c>
      <c r="J14" s="20">
        <v>-3272373</v>
      </c>
      <c r="K14" s="20">
        <v>-667620</v>
      </c>
      <c r="L14" s="20">
        <v>-628908</v>
      </c>
      <c r="M14" s="20">
        <v>-208392</v>
      </c>
      <c r="N14" s="20">
        <v>-1504920</v>
      </c>
      <c r="O14" s="20"/>
      <c r="P14" s="20"/>
      <c r="Q14" s="20"/>
      <c r="R14" s="20"/>
      <c r="S14" s="20"/>
      <c r="T14" s="20"/>
      <c r="U14" s="20"/>
      <c r="V14" s="20"/>
      <c r="W14" s="20">
        <v>-4777293</v>
      </c>
      <c r="X14" s="20"/>
      <c r="Y14" s="20">
        <v>-4777293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19831968</v>
      </c>
      <c r="D17" s="26">
        <f>SUM(D6:D16)</f>
        <v>0</v>
      </c>
      <c r="E17" s="27">
        <f t="shared" si="0"/>
        <v>95905476</v>
      </c>
      <c r="F17" s="28">
        <f t="shared" si="0"/>
        <v>95905476</v>
      </c>
      <c r="G17" s="28">
        <f t="shared" si="0"/>
        <v>-2145842</v>
      </c>
      <c r="H17" s="28">
        <f t="shared" si="0"/>
        <v>15222193</v>
      </c>
      <c r="I17" s="28">
        <f t="shared" si="0"/>
        <v>-598700</v>
      </c>
      <c r="J17" s="28">
        <f t="shared" si="0"/>
        <v>12477651</v>
      </c>
      <c r="K17" s="28">
        <f t="shared" si="0"/>
        <v>-665690</v>
      </c>
      <c r="L17" s="28">
        <f t="shared" si="0"/>
        <v>-625686</v>
      </c>
      <c r="M17" s="28">
        <f t="shared" si="0"/>
        <v>-206528</v>
      </c>
      <c r="N17" s="28">
        <f t="shared" si="0"/>
        <v>-1497904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10979747</v>
      </c>
      <c r="X17" s="28">
        <f t="shared" si="0"/>
        <v>54252738</v>
      </c>
      <c r="Y17" s="28">
        <f t="shared" si="0"/>
        <v>-43272991</v>
      </c>
      <c r="Z17" s="29">
        <f>+IF(X17&lt;&gt;0,+(Y17/X17)*100,0)</f>
        <v>-79.761856443079424</v>
      </c>
      <c r="AA17" s="30">
        <f>SUM(AA6:AA16)</f>
        <v>95905476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-24607</v>
      </c>
      <c r="D26" s="18"/>
      <c r="E26" s="19">
        <v>-3050004</v>
      </c>
      <c r="F26" s="20">
        <v>-3050004</v>
      </c>
      <c r="G26" s="20"/>
      <c r="H26" s="20"/>
      <c r="I26" s="20">
        <v>-14954</v>
      </c>
      <c r="J26" s="20">
        <v>-14954</v>
      </c>
      <c r="K26" s="20">
        <v>-29997</v>
      </c>
      <c r="L26" s="20">
        <v>-44150</v>
      </c>
      <c r="M26" s="20"/>
      <c r="N26" s="20">
        <v>-74147</v>
      </c>
      <c r="O26" s="20"/>
      <c r="P26" s="20"/>
      <c r="Q26" s="20"/>
      <c r="R26" s="20"/>
      <c r="S26" s="20"/>
      <c r="T26" s="20"/>
      <c r="U26" s="20"/>
      <c r="V26" s="20"/>
      <c r="W26" s="20">
        <v>-89101</v>
      </c>
      <c r="X26" s="20">
        <v>-1525002</v>
      </c>
      <c r="Y26" s="20">
        <v>1435901</v>
      </c>
      <c r="Z26" s="21">
        <v>-94.157319137942125</v>
      </c>
      <c r="AA26" s="22">
        <v>-3050004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-24607</v>
      </c>
      <c r="D27" s="26">
        <f>SUM(D21:D26)</f>
        <v>0</v>
      </c>
      <c r="E27" s="27">
        <f t="shared" si="1"/>
        <v>-3050004</v>
      </c>
      <c r="F27" s="28">
        <f t="shared" si="1"/>
        <v>-3050004</v>
      </c>
      <c r="G27" s="28">
        <f t="shared" si="1"/>
        <v>0</v>
      </c>
      <c r="H27" s="28">
        <f t="shared" si="1"/>
        <v>0</v>
      </c>
      <c r="I27" s="28">
        <f t="shared" si="1"/>
        <v>-14954</v>
      </c>
      <c r="J27" s="28">
        <f t="shared" si="1"/>
        <v>-14954</v>
      </c>
      <c r="K27" s="28">
        <f t="shared" si="1"/>
        <v>-29997</v>
      </c>
      <c r="L27" s="28">
        <f t="shared" si="1"/>
        <v>-44150</v>
      </c>
      <c r="M27" s="28">
        <f t="shared" si="1"/>
        <v>0</v>
      </c>
      <c r="N27" s="28">
        <f t="shared" si="1"/>
        <v>-74147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-89101</v>
      </c>
      <c r="X27" s="28">
        <f t="shared" si="1"/>
        <v>-1525002</v>
      </c>
      <c r="Y27" s="28">
        <f t="shared" si="1"/>
        <v>1435901</v>
      </c>
      <c r="Z27" s="29">
        <f>+IF(X27&lt;&gt;0,+(Y27/X27)*100,0)</f>
        <v>-94.157319137942125</v>
      </c>
      <c r="AA27" s="30">
        <f>SUM(AA21:AA26)</f>
        <v>-3050004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19807361</v>
      </c>
      <c r="D38" s="32">
        <f>+D17+D27+D36</f>
        <v>0</v>
      </c>
      <c r="E38" s="33">
        <f t="shared" si="3"/>
        <v>92855472</v>
      </c>
      <c r="F38" s="2">
        <f t="shared" si="3"/>
        <v>92855472</v>
      </c>
      <c r="G38" s="2">
        <f t="shared" si="3"/>
        <v>-2145842</v>
      </c>
      <c r="H38" s="2">
        <f t="shared" si="3"/>
        <v>15222193</v>
      </c>
      <c r="I38" s="2">
        <f t="shared" si="3"/>
        <v>-613654</v>
      </c>
      <c r="J38" s="2">
        <f t="shared" si="3"/>
        <v>12462697</v>
      </c>
      <c r="K38" s="2">
        <f t="shared" si="3"/>
        <v>-695687</v>
      </c>
      <c r="L38" s="2">
        <f t="shared" si="3"/>
        <v>-669836</v>
      </c>
      <c r="M38" s="2">
        <f t="shared" si="3"/>
        <v>-206528</v>
      </c>
      <c r="N38" s="2">
        <f t="shared" si="3"/>
        <v>-1572051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10890646</v>
      </c>
      <c r="X38" s="2">
        <f t="shared" si="3"/>
        <v>52727736</v>
      </c>
      <c r="Y38" s="2">
        <f t="shared" si="3"/>
        <v>-41837090</v>
      </c>
      <c r="Z38" s="34">
        <f>+IF(X38&lt;&gt;0,+(Y38/X38)*100,0)</f>
        <v>-79.345508026363959</v>
      </c>
      <c r="AA38" s="35">
        <f>+AA17+AA27+AA36</f>
        <v>92855472</v>
      </c>
    </row>
    <row r="39" spans="1:27" x14ac:dyDescent="0.25">
      <c r="A39" s="23" t="s">
        <v>60</v>
      </c>
      <c r="B39" s="17"/>
      <c r="C39" s="32">
        <v>137881284</v>
      </c>
      <c r="D39" s="32"/>
      <c r="E39" s="33">
        <v>106140189</v>
      </c>
      <c r="F39" s="2">
        <v>106140189</v>
      </c>
      <c r="G39" s="2">
        <v>167692435</v>
      </c>
      <c r="H39" s="2">
        <f>+G40+H60</f>
        <v>165546593</v>
      </c>
      <c r="I39" s="2">
        <f>+H40+I60</f>
        <v>180768786</v>
      </c>
      <c r="J39" s="2">
        <f>+G39</f>
        <v>167692435</v>
      </c>
      <c r="K39" s="2">
        <f>+I40+K60</f>
        <v>180155132</v>
      </c>
      <c r="L39" s="2">
        <f>+K40+L60</f>
        <v>179459445</v>
      </c>
      <c r="M39" s="2">
        <f>+L40+M60</f>
        <v>178789609</v>
      </c>
      <c r="N39" s="2">
        <f>+K39</f>
        <v>180155132</v>
      </c>
      <c r="O39" s="2">
        <f>+M40+O60</f>
        <v>178583081</v>
      </c>
      <c r="P39" s="2">
        <f>+O40+P60</f>
        <v>178583081</v>
      </c>
      <c r="Q39" s="2">
        <f>+P40+Q60</f>
        <v>178583081</v>
      </c>
      <c r="R39" s="2">
        <f>+O39</f>
        <v>178583081</v>
      </c>
      <c r="S39" s="2">
        <f>+Q40+S60</f>
        <v>178583081</v>
      </c>
      <c r="T39" s="2">
        <f>+S40+T60</f>
        <v>178583081</v>
      </c>
      <c r="U39" s="2">
        <f>+T40+U60</f>
        <v>178583081</v>
      </c>
      <c r="V39" s="2">
        <f>+S39</f>
        <v>178583081</v>
      </c>
      <c r="W39" s="2">
        <f>+G39</f>
        <v>167692435</v>
      </c>
      <c r="X39" s="2">
        <v>106140189</v>
      </c>
      <c r="Y39" s="2">
        <f>+W39-X39</f>
        <v>61552246</v>
      </c>
      <c r="Z39" s="34">
        <f>+IF(X39&lt;&gt;0,+(Y39/X39)*100,0)</f>
        <v>57.991460708629418</v>
      </c>
      <c r="AA39" s="35">
        <v>106140189</v>
      </c>
    </row>
    <row r="40" spans="1:27" x14ac:dyDescent="0.25">
      <c r="A40" s="41" t="s">
        <v>62</v>
      </c>
      <c r="B40" s="42" t="s">
        <v>61</v>
      </c>
      <c r="C40" s="43">
        <f>+C38+C39</f>
        <v>157688645</v>
      </c>
      <c r="D40" s="43">
        <f t="shared" ref="D40:AA40" si="4">+D38+D39</f>
        <v>0</v>
      </c>
      <c r="E40" s="44">
        <f t="shared" si="4"/>
        <v>198995661</v>
      </c>
      <c r="F40" s="45">
        <f t="shared" si="4"/>
        <v>198995661</v>
      </c>
      <c r="G40" s="45">
        <f t="shared" si="4"/>
        <v>165546593</v>
      </c>
      <c r="H40" s="45">
        <f t="shared" si="4"/>
        <v>180768786</v>
      </c>
      <c r="I40" s="45">
        <f t="shared" si="4"/>
        <v>180155132</v>
      </c>
      <c r="J40" s="45">
        <f>+I40</f>
        <v>180155132</v>
      </c>
      <c r="K40" s="45">
        <f t="shared" si="4"/>
        <v>179459445</v>
      </c>
      <c r="L40" s="45">
        <f t="shared" si="4"/>
        <v>178789609</v>
      </c>
      <c r="M40" s="45">
        <f t="shared" si="4"/>
        <v>178583081</v>
      </c>
      <c r="N40" s="45">
        <f>+M40</f>
        <v>178583081</v>
      </c>
      <c r="O40" s="45">
        <f t="shared" si="4"/>
        <v>178583081</v>
      </c>
      <c r="P40" s="45">
        <f t="shared" si="4"/>
        <v>178583081</v>
      </c>
      <c r="Q40" s="45">
        <f t="shared" si="4"/>
        <v>178583081</v>
      </c>
      <c r="R40" s="45">
        <f>+Q40</f>
        <v>178583081</v>
      </c>
      <c r="S40" s="45">
        <f t="shared" si="4"/>
        <v>178583081</v>
      </c>
      <c r="T40" s="45">
        <f t="shared" si="4"/>
        <v>178583081</v>
      </c>
      <c r="U40" s="45">
        <f t="shared" si="4"/>
        <v>178583081</v>
      </c>
      <c r="V40" s="45">
        <f>+U40</f>
        <v>178583081</v>
      </c>
      <c r="W40" s="45">
        <f>+V40</f>
        <v>178583081</v>
      </c>
      <c r="X40" s="45">
        <f t="shared" si="4"/>
        <v>158867925</v>
      </c>
      <c r="Y40" s="45">
        <f t="shared" si="4"/>
        <v>19715156</v>
      </c>
      <c r="Z40" s="46">
        <f>+IF(X40&lt;&gt;0,+(Y40/X40)*100,0)</f>
        <v>12.409777492845079</v>
      </c>
      <c r="AA40" s="47">
        <f t="shared" si="4"/>
        <v>198995661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167692435</v>
      </c>
      <c r="J60">
        <v>167692435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9038203</v>
      </c>
      <c r="D7" s="18"/>
      <c r="E7" s="19">
        <v>23061022</v>
      </c>
      <c r="F7" s="20">
        <v>23061022</v>
      </c>
      <c r="G7" s="20">
        <v>817965</v>
      </c>
      <c r="H7" s="20">
        <v>736307</v>
      </c>
      <c r="I7" s="20">
        <v>698533</v>
      </c>
      <c r="J7" s="20">
        <v>2252805</v>
      </c>
      <c r="K7" s="20">
        <v>660362</v>
      </c>
      <c r="L7" s="20">
        <v>668008</v>
      </c>
      <c r="M7" s="20">
        <v>543642</v>
      </c>
      <c r="N7" s="20">
        <v>1872012</v>
      </c>
      <c r="O7" s="20"/>
      <c r="P7" s="20"/>
      <c r="Q7" s="20"/>
      <c r="R7" s="20"/>
      <c r="S7" s="20"/>
      <c r="T7" s="20"/>
      <c r="U7" s="20"/>
      <c r="V7" s="20"/>
      <c r="W7" s="20">
        <v>4124817</v>
      </c>
      <c r="X7" s="20">
        <v>11530512</v>
      </c>
      <c r="Y7" s="20">
        <v>-7405695</v>
      </c>
      <c r="Z7" s="21">
        <v>-64.226939792439396</v>
      </c>
      <c r="AA7" s="22">
        <v>23061022</v>
      </c>
    </row>
    <row r="8" spans="1:27" x14ac:dyDescent="0.25">
      <c r="A8" s="23" t="s">
        <v>36</v>
      </c>
      <c r="B8" s="17" t="s">
        <v>32</v>
      </c>
      <c r="C8" s="18">
        <v>1623</v>
      </c>
      <c r="D8" s="18"/>
      <c r="E8" s="19">
        <v>105000</v>
      </c>
      <c r="F8" s="20">
        <v>105000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52500</v>
      </c>
      <c r="Y8" s="20">
        <v>-52500</v>
      </c>
      <c r="Z8" s="21">
        <v>-100</v>
      </c>
      <c r="AA8" s="22">
        <v>105000</v>
      </c>
    </row>
    <row r="9" spans="1:27" x14ac:dyDescent="0.25">
      <c r="A9" s="23" t="s">
        <v>37</v>
      </c>
      <c r="B9" s="17" t="s">
        <v>6</v>
      </c>
      <c r="C9" s="18">
        <v>812711</v>
      </c>
      <c r="D9" s="18"/>
      <c r="E9" s="19">
        <v>10457686</v>
      </c>
      <c r="F9" s="20">
        <v>10457686</v>
      </c>
      <c r="G9" s="20">
        <v>300000</v>
      </c>
      <c r="H9" s="20"/>
      <c r="I9" s="20"/>
      <c r="J9" s="20">
        <v>300000</v>
      </c>
      <c r="K9" s="20">
        <v>544660</v>
      </c>
      <c r="L9" s="20"/>
      <c r="M9" s="20"/>
      <c r="N9" s="20">
        <v>544660</v>
      </c>
      <c r="O9" s="20"/>
      <c r="P9" s="20"/>
      <c r="Q9" s="20"/>
      <c r="R9" s="20"/>
      <c r="S9" s="20"/>
      <c r="T9" s="20"/>
      <c r="U9" s="20"/>
      <c r="V9" s="20"/>
      <c r="W9" s="20">
        <v>844660</v>
      </c>
      <c r="X9" s="20">
        <v>6971790</v>
      </c>
      <c r="Y9" s="20">
        <v>-6127130</v>
      </c>
      <c r="Z9" s="21">
        <v>-87.884603523628783</v>
      </c>
      <c r="AA9" s="22">
        <v>10457686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-3659627</v>
      </c>
      <c r="D14" s="18"/>
      <c r="E14" s="19"/>
      <c r="F14" s="20"/>
      <c r="G14" s="20">
        <v>-8557241</v>
      </c>
      <c r="H14" s="20">
        <v>-12193357</v>
      </c>
      <c r="I14" s="20">
        <v>-13568078</v>
      </c>
      <c r="J14" s="20">
        <v>-34318676</v>
      </c>
      <c r="K14" s="20">
        <v>-9640193</v>
      </c>
      <c r="L14" s="20">
        <v>-13598547</v>
      </c>
      <c r="M14" s="20">
        <v>-14257278</v>
      </c>
      <c r="N14" s="20">
        <v>-37496018</v>
      </c>
      <c r="O14" s="20"/>
      <c r="P14" s="20"/>
      <c r="Q14" s="20"/>
      <c r="R14" s="20"/>
      <c r="S14" s="20"/>
      <c r="T14" s="20"/>
      <c r="U14" s="20"/>
      <c r="V14" s="20"/>
      <c r="W14" s="20">
        <v>-71814694</v>
      </c>
      <c r="X14" s="20"/>
      <c r="Y14" s="20">
        <v>-71814694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6192910</v>
      </c>
      <c r="D17" s="26">
        <f>SUM(D6:D16)</f>
        <v>0</v>
      </c>
      <c r="E17" s="27">
        <f t="shared" si="0"/>
        <v>33623708</v>
      </c>
      <c r="F17" s="28">
        <f t="shared" si="0"/>
        <v>33623708</v>
      </c>
      <c r="G17" s="28">
        <f t="shared" si="0"/>
        <v>-7439276</v>
      </c>
      <c r="H17" s="28">
        <f t="shared" si="0"/>
        <v>-11457050</v>
      </c>
      <c r="I17" s="28">
        <f t="shared" si="0"/>
        <v>-12869545</v>
      </c>
      <c r="J17" s="28">
        <f t="shared" si="0"/>
        <v>-31765871</v>
      </c>
      <c r="K17" s="28">
        <f t="shared" si="0"/>
        <v>-8435171</v>
      </c>
      <c r="L17" s="28">
        <f t="shared" si="0"/>
        <v>-12930539</v>
      </c>
      <c r="M17" s="28">
        <f t="shared" si="0"/>
        <v>-13713636</v>
      </c>
      <c r="N17" s="28">
        <f t="shared" si="0"/>
        <v>-35079346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-66845217</v>
      </c>
      <c r="X17" s="28">
        <f t="shared" si="0"/>
        <v>18554802</v>
      </c>
      <c r="Y17" s="28">
        <f t="shared" si="0"/>
        <v>-85400019</v>
      </c>
      <c r="Z17" s="29">
        <f>+IF(X17&lt;&gt;0,+(Y17/X17)*100,0)</f>
        <v>-460.25831480174242</v>
      </c>
      <c r="AA17" s="30">
        <f>SUM(AA6:AA16)</f>
        <v>33623708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-2000000</v>
      </c>
      <c r="Y26" s="20">
        <v>2000000</v>
      </c>
      <c r="Z26" s="21">
        <v>-100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-2000000</v>
      </c>
      <c r="Y27" s="28">
        <f t="shared" si="1"/>
        <v>2000000</v>
      </c>
      <c r="Z27" s="29">
        <f>+IF(X27&lt;&gt;0,+(Y27/X27)*100,0)</f>
        <v>-100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6192910</v>
      </c>
      <c r="D38" s="32">
        <f>+D17+D27+D36</f>
        <v>0</v>
      </c>
      <c r="E38" s="33">
        <f t="shared" si="3"/>
        <v>31623708</v>
      </c>
      <c r="F38" s="2">
        <f t="shared" si="3"/>
        <v>31623708</v>
      </c>
      <c r="G38" s="2">
        <f t="shared" si="3"/>
        <v>-7439276</v>
      </c>
      <c r="H38" s="2">
        <f t="shared" si="3"/>
        <v>-11457050</v>
      </c>
      <c r="I38" s="2">
        <f t="shared" si="3"/>
        <v>-12869545</v>
      </c>
      <c r="J38" s="2">
        <f t="shared" si="3"/>
        <v>-31765871</v>
      </c>
      <c r="K38" s="2">
        <f t="shared" si="3"/>
        <v>-8435171</v>
      </c>
      <c r="L38" s="2">
        <f t="shared" si="3"/>
        <v>-12930539</v>
      </c>
      <c r="M38" s="2">
        <f t="shared" si="3"/>
        <v>-13713636</v>
      </c>
      <c r="N38" s="2">
        <f t="shared" si="3"/>
        <v>-35079346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-66845217</v>
      </c>
      <c r="X38" s="2">
        <f t="shared" si="3"/>
        <v>16554802</v>
      </c>
      <c r="Y38" s="2">
        <f t="shared" si="3"/>
        <v>-83400019</v>
      </c>
      <c r="Z38" s="34">
        <f>+IF(X38&lt;&gt;0,+(Y38/X38)*100,0)</f>
        <v>-503.78143453482556</v>
      </c>
      <c r="AA38" s="35">
        <f>+AA17+AA27+AA36</f>
        <v>31623708</v>
      </c>
    </row>
    <row r="39" spans="1:27" x14ac:dyDescent="0.25">
      <c r="A39" s="23" t="s">
        <v>60</v>
      </c>
      <c r="B39" s="17"/>
      <c r="C39" s="32">
        <v>-20389158</v>
      </c>
      <c r="D39" s="32"/>
      <c r="E39" s="33">
        <v>-20389158</v>
      </c>
      <c r="F39" s="2">
        <v>-20389158</v>
      </c>
      <c r="G39" s="2">
        <v>-14643469</v>
      </c>
      <c r="H39" s="2">
        <f>+G40+H60</f>
        <v>-22082745</v>
      </c>
      <c r="I39" s="2">
        <f>+H40+I60</f>
        <v>-33539795</v>
      </c>
      <c r="J39" s="2">
        <f>+G39</f>
        <v>-14643469</v>
      </c>
      <c r="K39" s="2">
        <f>+I40+K60</f>
        <v>-46409340</v>
      </c>
      <c r="L39" s="2">
        <f>+K40+L60</f>
        <v>-54844511</v>
      </c>
      <c r="M39" s="2">
        <f>+L40+M60</f>
        <v>-67775050</v>
      </c>
      <c r="N39" s="2">
        <f>+K39</f>
        <v>-46409340</v>
      </c>
      <c r="O39" s="2">
        <f>+M40+O60</f>
        <v>-81488686</v>
      </c>
      <c r="P39" s="2">
        <f>+O40+P60</f>
        <v>-81488686</v>
      </c>
      <c r="Q39" s="2">
        <f>+P40+Q60</f>
        <v>-81488686</v>
      </c>
      <c r="R39" s="2">
        <f>+O39</f>
        <v>-81488686</v>
      </c>
      <c r="S39" s="2">
        <f>+Q40+S60</f>
        <v>-81488686</v>
      </c>
      <c r="T39" s="2">
        <f>+S40+T60</f>
        <v>-81488686</v>
      </c>
      <c r="U39" s="2">
        <f>+T40+U60</f>
        <v>-81488686</v>
      </c>
      <c r="V39" s="2">
        <f>+S39</f>
        <v>-81488686</v>
      </c>
      <c r="W39" s="2">
        <f>+G39</f>
        <v>-14643469</v>
      </c>
      <c r="X39" s="2">
        <v>-20389158</v>
      </c>
      <c r="Y39" s="2">
        <f>+W39-X39</f>
        <v>5745689</v>
      </c>
      <c r="Z39" s="34">
        <f>+IF(X39&lt;&gt;0,+(Y39/X39)*100,0)</f>
        <v>-28.180119061316805</v>
      </c>
      <c r="AA39" s="35">
        <v>-20389158</v>
      </c>
    </row>
    <row r="40" spans="1:27" x14ac:dyDescent="0.25">
      <c r="A40" s="41" t="s">
        <v>62</v>
      </c>
      <c r="B40" s="42" t="s">
        <v>61</v>
      </c>
      <c r="C40" s="43">
        <f>+C38+C39</f>
        <v>-14196248</v>
      </c>
      <c r="D40" s="43">
        <f t="shared" ref="D40:AA40" si="4">+D38+D39</f>
        <v>0</v>
      </c>
      <c r="E40" s="44">
        <f t="shared" si="4"/>
        <v>11234550</v>
      </c>
      <c r="F40" s="45">
        <f t="shared" si="4"/>
        <v>11234550</v>
      </c>
      <c r="G40" s="45">
        <f t="shared" si="4"/>
        <v>-22082745</v>
      </c>
      <c r="H40" s="45">
        <f t="shared" si="4"/>
        <v>-33539795</v>
      </c>
      <c r="I40" s="45">
        <f t="shared" si="4"/>
        <v>-46409340</v>
      </c>
      <c r="J40" s="45">
        <f>+I40</f>
        <v>-46409340</v>
      </c>
      <c r="K40" s="45">
        <f t="shared" si="4"/>
        <v>-54844511</v>
      </c>
      <c r="L40" s="45">
        <f t="shared" si="4"/>
        <v>-67775050</v>
      </c>
      <c r="M40" s="45">
        <f t="shared" si="4"/>
        <v>-81488686</v>
      </c>
      <c r="N40" s="45">
        <f>+M40</f>
        <v>-81488686</v>
      </c>
      <c r="O40" s="45">
        <f t="shared" si="4"/>
        <v>-81488686</v>
      </c>
      <c r="P40" s="45">
        <f t="shared" si="4"/>
        <v>-81488686</v>
      </c>
      <c r="Q40" s="45">
        <f t="shared" si="4"/>
        <v>-81488686</v>
      </c>
      <c r="R40" s="45">
        <f>+Q40</f>
        <v>-81488686</v>
      </c>
      <c r="S40" s="45">
        <f t="shared" si="4"/>
        <v>-81488686</v>
      </c>
      <c r="T40" s="45">
        <f t="shared" si="4"/>
        <v>-81488686</v>
      </c>
      <c r="U40" s="45">
        <f t="shared" si="4"/>
        <v>-81488686</v>
      </c>
      <c r="V40" s="45">
        <f>+U40</f>
        <v>-81488686</v>
      </c>
      <c r="W40" s="45">
        <f>+V40</f>
        <v>-81488686</v>
      </c>
      <c r="X40" s="45">
        <f t="shared" si="4"/>
        <v>-3834356</v>
      </c>
      <c r="Y40" s="45">
        <f t="shared" si="4"/>
        <v>-77654330</v>
      </c>
      <c r="Z40" s="46">
        <f>+IF(X40&lt;&gt;0,+(Y40/X40)*100,0)</f>
        <v>2025.2248356699272</v>
      </c>
      <c r="AA40" s="47">
        <f t="shared" si="4"/>
        <v>11234550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-14643469</v>
      </c>
      <c r="J60">
        <v>-14643469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3293748</v>
      </c>
      <c r="D7" s="18"/>
      <c r="E7" s="19">
        <v>9973437</v>
      </c>
      <c r="F7" s="20">
        <v>9973437</v>
      </c>
      <c r="G7" s="20">
        <v>227947</v>
      </c>
      <c r="H7" s="20">
        <v>297166</v>
      </c>
      <c r="I7" s="20">
        <v>249693</v>
      </c>
      <c r="J7" s="20">
        <v>774806</v>
      </c>
      <c r="K7" s="20">
        <v>426157</v>
      </c>
      <c r="L7" s="20">
        <v>369633</v>
      </c>
      <c r="M7" s="20">
        <v>243876</v>
      </c>
      <c r="N7" s="20">
        <v>1039666</v>
      </c>
      <c r="O7" s="20"/>
      <c r="P7" s="20"/>
      <c r="Q7" s="20"/>
      <c r="R7" s="20"/>
      <c r="S7" s="20"/>
      <c r="T7" s="20"/>
      <c r="U7" s="20"/>
      <c r="V7" s="20"/>
      <c r="W7" s="20">
        <v>1814472</v>
      </c>
      <c r="X7" s="20">
        <v>4986714</v>
      </c>
      <c r="Y7" s="20">
        <v>-3172242</v>
      </c>
      <c r="Z7" s="21">
        <v>-63.613874788086896</v>
      </c>
      <c r="AA7" s="22">
        <v>9973437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3053162</v>
      </c>
      <c r="F9" s="20">
        <v>3053162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1526580</v>
      </c>
      <c r="Y9" s="20">
        <v>-1526580</v>
      </c>
      <c r="Z9" s="21">
        <v>-100</v>
      </c>
      <c r="AA9" s="22">
        <v>3053162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18868835</v>
      </c>
      <c r="F11" s="20">
        <v>18868835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9070940</v>
      </c>
      <c r="Y11" s="20">
        <v>-9070940</v>
      </c>
      <c r="Z11" s="21">
        <v>-100</v>
      </c>
      <c r="AA11" s="22">
        <v>18868835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-10331545</v>
      </c>
      <c r="F14" s="20">
        <v>-10331545</v>
      </c>
      <c r="G14" s="20">
        <v>-3725</v>
      </c>
      <c r="H14" s="20">
        <v>-367</v>
      </c>
      <c r="I14" s="20">
        <v>-11803</v>
      </c>
      <c r="J14" s="20">
        <v>-15895</v>
      </c>
      <c r="K14" s="20">
        <v>-5352</v>
      </c>
      <c r="L14" s="20">
        <v>-17806</v>
      </c>
      <c r="M14" s="20">
        <v>-6202</v>
      </c>
      <c r="N14" s="20">
        <v>-29360</v>
      </c>
      <c r="O14" s="20"/>
      <c r="P14" s="20"/>
      <c r="Q14" s="20"/>
      <c r="R14" s="20"/>
      <c r="S14" s="20"/>
      <c r="T14" s="20"/>
      <c r="U14" s="20"/>
      <c r="V14" s="20"/>
      <c r="W14" s="20">
        <v>-45255</v>
      </c>
      <c r="X14" s="20">
        <v>-5548816</v>
      </c>
      <c r="Y14" s="20">
        <v>5503561</v>
      </c>
      <c r="Z14" s="21">
        <v>-99.18442060432352</v>
      </c>
      <c r="AA14" s="22">
        <v>-10331545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3293748</v>
      </c>
      <c r="D17" s="26">
        <f>SUM(D6:D16)</f>
        <v>0</v>
      </c>
      <c r="E17" s="27">
        <f t="shared" si="0"/>
        <v>21563889</v>
      </c>
      <c r="F17" s="28">
        <f t="shared" si="0"/>
        <v>21563889</v>
      </c>
      <c r="G17" s="28">
        <f t="shared" si="0"/>
        <v>224222</v>
      </c>
      <c r="H17" s="28">
        <f t="shared" si="0"/>
        <v>296799</v>
      </c>
      <c r="I17" s="28">
        <f t="shared" si="0"/>
        <v>237890</v>
      </c>
      <c r="J17" s="28">
        <f t="shared" si="0"/>
        <v>758911</v>
      </c>
      <c r="K17" s="28">
        <f t="shared" si="0"/>
        <v>420805</v>
      </c>
      <c r="L17" s="28">
        <f t="shared" si="0"/>
        <v>351827</v>
      </c>
      <c r="M17" s="28">
        <f t="shared" si="0"/>
        <v>237674</v>
      </c>
      <c r="N17" s="28">
        <f t="shared" si="0"/>
        <v>1010306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1769217</v>
      </c>
      <c r="X17" s="28">
        <f t="shared" si="0"/>
        <v>10035418</v>
      </c>
      <c r="Y17" s="28">
        <f t="shared" si="0"/>
        <v>-8266201</v>
      </c>
      <c r="Z17" s="29">
        <f>+IF(X17&lt;&gt;0,+(Y17/X17)*100,0)</f>
        <v>-82.370270974263349</v>
      </c>
      <c r="AA17" s="30">
        <f>SUM(AA6:AA16)</f>
        <v>21563889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-980696</v>
      </c>
      <c r="D26" s="18"/>
      <c r="E26" s="19"/>
      <c r="F26" s="20"/>
      <c r="G26" s="20"/>
      <c r="H26" s="20">
        <v>-804276</v>
      </c>
      <c r="I26" s="20">
        <v>-1475154</v>
      </c>
      <c r="J26" s="20">
        <v>-2279430</v>
      </c>
      <c r="K26" s="20">
        <v>-2842088</v>
      </c>
      <c r="L26" s="20">
        <v>-3993629</v>
      </c>
      <c r="M26" s="20">
        <v>-5294095</v>
      </c>
      <c r="N26" s="20">
        <v>-12129812</v>
      </c>
      <c r="O26" s="20"/>
      <c r="P26" s="20"/>
      <c r="Q26" s="20"/>
      <c r="R26" s="20"/>
      <c r="S26" s="20"/>
      <c r="T26" s="20"/>
      <c r="U26" s="20"/>
      <c r="V26" s="20"/>
      <c r="W26" s="20">
        <v>-14409242</v>
      </c>
      <c r="X26" s="20"/>
      <c r="Y26" s="20">
        <v>-14409242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-980696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-804276</v>
      </c>
      <c r="I27" s="28">
        <f t="shared" si="1"/>
        <v>-1475154</v>
      </c>
      <c r="J27" s="28">
        <f t="shared" si="1"/>
        <v>-2279430</v>
      </c>
      <c r="K27" s="28">
        <f t="shared" si="1"/>
        <v>-2842088</v>
      </c>
      <c r="L27" s="28">
        <f t="shared" si="1"/>
        <v>-3993629</v>
      </c>
      <c r="M27" s="28">
        <f t="shared" si="1"/>
        <v>-5294095</v>
      </c>
      <c r="N27" s="28">
        <f t="shared" si="1"/>
        <v>-12129812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-14409242</v>
      </c>
      <c r="X27" s="28">
        <f t="shared" si="1"/>
        <v>0</v>
      </c>
      <c r="Y27" s="28">
        <f t="shared" si="1"/>
        <v>-14409242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2313052</v>
      </c>
      <c r="D38" s="32">
        <f>+D17+D27+D36</f>
        <v>0</v>
      </c>
      <c r="E38" s="33">
        <f t="shared" si="3"/>
        <v>21563889</v>
      </c>
      <c r="F38" s="2">
        <f t="shared" si="3"/>
        <v>21563889</v>
      </c>
      <c r="G38" s="2">
        <f t="shared" si="3"/>
        <v>224222</v>
      </c>
      <c r="H38" s="2">
        <f t="shared" si="3"/>
        <v>-507477</v>
      </c>
      <c r="I38" s="2">
        <f t="shared" si="3"/>
        <v>-1237264</v>
      </c>
      <c r="J38" s="2">
        <f t="shared" si="3"/>
        <v>-1520519</v>
      </c>
      <c r="K38" s="2">
        <f t="shared" si="3"/>
        <v>-2421283</v>
      </c>
      <c r="L38" s="2">
        <f t="shared" si="3"/>
        <v>-3641802</v>
      </c>
      <c r="M38" s="2">
        <f t="shared" si="3"/>
        <v>-5056421</v>
      </c>
      <c r="N38" s="2">
        <f t="shared" si="3"/>
        <v>-11119506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-12640025</v>
      </c>
      <c r="X38" s="2">
        <f t="shared" si="3"/>
        <v>10035418</v>
      </c>
      <c r="Y38" s="2">
        <f t="shared" si="3"/>
        <v>-22675443</v>
      </c>
      <c r="Z38" s="34">
        <f>+IF(X38&lt;&gt;0,+(Y38/X38)*100,0)</f>
        <v>-225.95414560708883</v>
      </c>
      <c r="AA38" s="35">
        <f>+AA17+AA27+AA36</f>
        <v>21563889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224222</v>
      </c>
      <c r="I39" s="2">
        <f>+H40+I60</f>
        <v>-283255</v>
      </c>
      <c r="J39" s="2">
        <f>+G39</f>
        <v>0</v>
      </c>
      <c r="K39" s="2">
        <f>+I40+K60</f>
        <v>-1520519</v>
      </c>
      <c r="L39" s="2">
        <f>+K40+L60</f>
        <v>-3941802</v>
      </c>
      <c r="M39" s="2">
        <f>+L40+M60</f>
        <v>-7583604</v>
      </c>
      <c r="N39" s="2">
        <f>+K39</f>
        <v>-1520519</v>
      </c>
      <c r="O39" s="2">
        <f>+M40+O60</f>
        <v>-12640025</v>
      </c>
      <c r="P39" s="2">
        <f>+O40+P60</f>
        <v>-12640025</v>
      </c>
      <c r="Q39" s="2">
        <f>+P40+Q60</f>
        <v>-12640025</v>
      </c>
      <c r="R39" s="2">
        <f>+O39</f>
        <v>-12640025</v>
      </c>
      <c r="S39" s="2">
        <f>+Q40+S60</f>
        <v>-12640025</v>
      </c>
      <c r="T39" s="2">
        <f>+S40+T60</f>
        <v>-12640025</v>
      </c>
      <c r="U39" s="2">
        <f>+T40+U60</f>
        <v>-12640025</v>
      </c>
      <c r="V39" s="2">
        <f>+S39</f>
        <v>-12640025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2313052</v>
      </c>
      <c r="D40" s="43">
        <f t="shared" ref="D40:AA40" si="4">+D38+D39</f>
        <v>0</v>
      </c>
      <c r="E40" s="44">
        <f t="shared" si="4"/>
        <v>21563889</v>
      </c>
      <c r="F40" s="45">
        <f t="shared" si="4"/>
        <v>21563889</v>
      </c>
      <c r="G40" s="45">
        <f t="shared" si="4"/>
        <v>224222</v>
      </c>
      <c r="H40" s="45">
        <f t="shared" si="4"/>
        <v>-283255</v>
      </c>
      <c r="I40" s="45">
        <f t="shared" si="4"/>
        <v>-1520519</v>
      </c>
      <c r="J40" s="45">
        <f>+I40</f>
        <v>-1520519</v>
      </c>
      <c r="K40" s="45">
        <f t="shared" si="4"/>
        <v>-3941802</v>
      </c>
      <c r="L40" s="45">
        <f t="shared" si="4"/>
        <v>-7583604</v>
      </c>
      <c r="M40" s="45">
        <f t="shared" si="4"/>
        <v>-12640025</v>
      </c>
      <c r="N40" s="45">
        <f>+M40</f>
        <v>-12640025</v>
      </c>
      <c r="O40" s="45">
        <f t="shared" si="4"/>
        <v>-12640025</v>
      </c>
      <c r="P40" s="45">
        <f t="shared" si="4"/>
        <v>-12640025</v>
      </c>
      <c r="Q40" s="45">
        <f t="shared" si="4"/>
        <v>-12640025</v>
      </c>
      <c r="R40" s="45">
        <f>+Q40</f>
        <v>-12640025</v>
      </c>
      <c r="S40" s="45">
        <f t="shared" si="4"/>
        <v>-12640025</v>
      </c>
      <c r="T40" s="45">
        <f t="shared" si="4"/>
        <v>-12640025</v>
      </c>
      <c r="U40" s="45">
        <f t="shared" si="4"/>
        <v>-12640025</v>
      </c>
      <c r="V40" s="45">
        <f>+U40</f>
        <v>-12640025</v>
      </c>
      <c r="W40" s="45">
        <f>+V40</f>
        <v>-12640025</v>
      </c>
      <c r="X40" s="45">
        <f t="shared" si="4"/>
        <v>10035418</v>
      </c>
      <c r="Y40" s="45">
        <f t="shared" si="4"/>
        <v>-22675443</v>
      </c>
      <c r="Z40" s="46">
        <f>+IF(X40&lt;&gt;0,+(Y40/X40)*100,0)</f>
        <v>-225.95414560708883</v>
      </c>
      <c r="AA40" s="47">
        <f t="shared" si="4"/>
        <v>21563889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278073</v>
      </c>
      <c r="H7" s="20">
        <v>313751</v>
      </c>
      <c r="I7" s="20">
        <v>254343</v>
      </c>
      <c r="J7" s="20">
        <v>846167</v>
      </c>
      <c r="K7" s="20">
        <v>344115</v>
      </c>
      <c r="L7" s="20"/>
      <c r="M7" s="20">
        <v>260202</v>
      </c>
      <c r="N7" s="20">
        <v>604317</v>
      </c>
      <c r="O7" s="20"/>
      <c r="P7" s="20"/>
      <c r="Q7" s="20"/>
      <c r="R7" s="20"/>
      <c r="S7" s="20"/>
      <c r="T7" s="20"/>
      <c r="U7" s="20"/>
      <c r="V7" s="20"/>
      <c r="W7" s="20">
        <v>1450484</v>
      </c>
      <c r="X7" s="20"/>
      <c r="Y7" s="20">
        <v>1450484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60060</v>
      </c>
      <c r="F8" s="20">
        <v>60060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30030</v>
      </c>
      <c r="Y8" s="20">
        <v>-30030</v>
      </c>
      <c r="Z8" s="21">
        <v>-100</v>
      </c>
      <c r="AA8" s="22">
        <v>60060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1258404</v>
      </c>
      <c r="F10" s="20">
        <v>1258404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629202</v>
      </c>
      <c r="Y10" s="20">
        <v>-629202</v>
      </c>
      <c r="Z10" s="21">
        <v>-100</v>
      </c>
      <c r="AA10" s="22">
        <v>1258404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-596124</v>
      </c>
      <c r="F14" s="20">
        <v>-596124</v>
      </c>
      <c r="G14" s="20">
        <v>-1512838</v>
      </c>
      <c r="H14" s="20">
        <v>-236820</v>
      </c>
      <c r="I14" s="20">
        <v>-314029</v>
      </c>
      <c r="J14" s="20">
        <v>-2063687</v>
      </c>
      <c r="K14" s="20">
        <v>-142974</v>
      </c>
      <c r="L14" s="20"/>
      <c r="M14" s="20">
        <v>-145887</v>
      </c>
      <c r="N14" s="20">
        <v>-288861</v>
      </c>
      <c r="O14" s="20"/>
      <c r="P14" s="20"/>
      <c r="Q14" s="20"/>
      <c r="R14" s="20"/>
      <c r="S14" s="20"/>
      <c r="T14" s="20"/>
      <c r="U14" s="20"/>
      <c r="V14" s="20"/>
      <c r="W14" s="20">
        <v>-2352548</v>
      </c>
      <c r="X14" s="20">
        <v>-298062</v>
      </c>
      <c r="Y14" s="20">
        <v>-2054486</v>
      </c>
      <c r="Z14" s="21">
        <v>689.28142467003511</v>
      </c>
      <c r="AA14" s="22">
        <v>-596124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722340</v>
      </c>
      <c r="F17" s="28">
        <f t="shared" si="0"/>
        <v>722340</v>
      </c>
      <c r="G17" s="28">
        <f t="shared" si="0"/>
        <v>-1234765</v>
      </c>
      <c r="H17" s="28">
        <f t="shared" si="0"/>
        <v>76931</v>
      </c>
      <c r="I17" s="28">
        <f t="shared" si="0"/>
        <v>-59686</v>
      </c>
      <c r="J17" s="28">
        <f t="shared" si="0"/>
        <v>-1217520</v>
      </c>
      <c r="K17" s="28">
        <f t="shared" si="0"/>
        <v>201141</v>
      </c>
      <c r="L17" s="28">
        <f t="shared" si="0"/>
        <v>0</v>
      </c>
      <c r="M17" s="28">
        <f t="shared" si="0"/>
        <v>114315</v>
      </c>
      <c r="N17" s="28">
        <f t="shared" si="0"/>
        <v>315456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-902064</v>
      </c>
      <c r="X17" s="28">
        <f t="shared" si="0"/>
        <v>361170</v>
      </c>
      <c r="Y17" s="28">
        <f t="shared" si="0"/>
        <v>-1263234</v>
      </c>
      <c r="Z17" s="29">
        <f>+IF(X17&lt;&gt;0,+(Y17/X17)*100,0)</f>
        <v>-349.76160810698565</v>
      </c>
      <c r="AA17" s="30">
        <f>SUM(AA6:AA16)</f>
        <v>722340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-331509</v>
      </c>
      <c r="H26" s="20"/>
      <c r="I26" s="20"/>
      <c r="J26" s="20">
        <v>-331509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-331509</v>
      </c>
      <c r="X26" s="20"/>
      <c r="Y26" s="20">
        <v>-331509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-331509</v>
      </c>
      <c r="H27" s="28">
        <f t="shared" si="1"/>
        <v>0</v>
      </c>
      <c r="I27" s="28">
        <f t="shared" si="1"/>
        <v>0</v>
      </c>
      <c r="J27" s="28">
        <f t="shared" si="1"/>
        <v>-331509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-331509</v>
      </c>
      <c r="X27" s="28">
        <f t="shared" si="1"/>
        <v>0</v>
      </c>
      <c r="Y27" s="28">
        <f t="shared" si="1"/>
        <v>-331509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722340</v>
      </c>
      <c r="F38" s="2">
        <f t="shared" si="3"/>
        <v>722340</v>
      </c>
      <c r="G38" s="2">
        <f t="shared" si="3"/>
        <v>-1566274</v>
      </c>
      <c r="H38" s="2">
        <f t="shared" si="3"/>
        <v>76931</v>
      </c>
      <c r="I38" s="2">
        <f t="shared" si="3"/>
        <v>-59686</v>
      </c>
      <c r="J38" s="2">
        <f t="shared" si="3"/>
        <v>-1549029</v>
      </c>
      <c r="K38" s="2">
        <f t="shared" si="3"/>
        <v>201141</v>
      </c>
      <c r="L38" s="2">
        <f t="shared" si="3"/>
        <v>0</v>
      </c>
      <c r="M38" s="2">
        <f t="shared" si="3"/>
        <v>114315</v>
      </c>
      <c r="N38" s="2">
        <f t="shared" si="3"/>
        <v>315456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-1233573</v>
      </c>
      <c r="X38" s="2">
        <f t="shared" si="3"/>
        <v>361170</v>
      </c>
      <c r="Y38" s="2">
        <f t="shared" si="3"/>
        <v>-1594743</v>
      </c>
      <c r="Z38" s="34">
        <f>+IF(X38&lt;&gt;0,+(Y38/X38)*100,0)</f>
        <v>-441.54913198770663</v>
      </c>
      <c r="AA38" s="35">
        <f>+AA17+AA27+AA36</f>
        <v>722340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-2482047</v>
      </c>
      <c r="H39" s="2">
        <f>+G40+H60</f>
        <v>-3796727</v>
      </c>
      <c r="I39" s="2">
        <f>+H40+I60</f>
        <v>-3719796</v>
      </c>
      <c r="J39" s="2">
        <f>+G39</f>
        <v>-2482047</v>
      </c>
      <c r="K39" s="2">
        <f>+I40+K60</f>
        <v>-3779482</v>
      </c>
      <c r="L39" s="2">
        <f>+K40+L60</f>
        <v>-3578341</v>
      </c>
      <c r="M39" s="2">
        <f>+L40+M60</f>
        <v>-3578341</v>
      </c>
      <c r="N39" s="2">
        <f>+K39</f>
        <v>-3779482</v>
      </c>
      <c r="O39" s="2">
        <f>+M40+O60</f>
        <v>-3464026</v>
      </c>
      <c r="P39" s="2">
        <f>+O40+P60</f>
        <v>-3464026</v>
      </c>
      <c r="Q39" s="2">
        <f>+P40+Q60</f>
        <v>-3464026</v>
      </c>
      <c r="R39" s="2">
        <f>+O39</f>
        <v>-3464026</v>
      </c>
      <c r="S39" s="2">
        <f>+Q40+S60</f>
        <v>-3464026</v>
      </c>
      <c r="T39" s="2">
        <f>+S40+T60</f>
        <v>-3464026</v>
      </c>
      <c r="U39" s="2">
        <f>+T40+U60</f>
        <v>-3464026</v>
      </c>
      <c r="V39" s="2">
        <f>+S39</f>
        <v>-3464026</v>
      </c>
      <c r="W39" s="2">
        <f>+G39</f>
        <v>-2482047</v>
      </c>
      <c r="X39" s="2"/>
      <c r="Y39" s="2">
        <f>+W39-X39</f>
        <v>-2482047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722340</v>
      </c>
      <c r="F40" s="45">
        <f t="shared" si="4"/>
        <v>722340</v>
      </c>
      <c r="G40" s="45">
        <f t="shared" si="4"/>
        <v>-4048321</v>
      </c>
      <c r="H40" s="45">
        <f t="shared" si="4"/>
        <v>-3719796</v>
      </c>
      <c r="I40" s="45">
        <f t="shared" si="4"/>
        <v>-3779482</v>
      </c>
      <c r="J40" s="45">
        <f>+I40</f>
        <v>-3779482</v>
      </c>
      <c r="K40" s="45">
        <f t="shared" si="4"/>
        <v>-3578341</v>
      </c>
      <c r="L40" s="45">
        <f t="shared" si="4"/>
        <v>-3578341</v>
      </c>
      <c r="M40" s="45">
        <f t="shared" si="4"/>
        <v>-3464026</v>
      </c>
      <c r="N40" s="45">
        <f>+M40</f>
        <v>-3464026</v>
      </c>
      <c r="O40" s="45">
        <f t="shared" si="4"/>
        <v>-3464026</v>
      </c>
      <c r="P40" s="45">
        <f t="shared" si="4"/>
        <v>-3464026</v>
      </c>
      <c r="Q40" s="45">
        <f t="shared" si="4"/>
        <v>-3464026</v>
      </c>
      <c r="R40" s="45">
        <f>+Q40</f>
        <v>-3464026</v>
      </c>
      <c r="S40" s="45">
        <f t="shared" si="4"/>
        <v>-3464026</v>
      </c>
      <c r="T40" s="45">
        <f t="shared" si="4"/>
        <v>-3464026</v>
      </c>
      <c r="U40" s="45">
        <f t="shared" si="4"/>
        <v>-3464026</v>
      </c>
      <c r="V40" s="45">
        <f>+U40</f>
        <v>-3464026</v>
      </c>
      <c r="W40" s="45">
        <f>+V40</f>
        <v>-3464026</v>
      </c>
      <c r="X40" s="45">
        <f t="shared" si="4"/>
        <v>361170</v>
      </c>
      <c r="Y40" s="45">
        <f t="shared" si="4"/>
        <v>-4076790</v>
      </c>
      <c r="Z40" s="46">
        <f>+IF(X40&lt;&gt;0,+(Y40/X40)*100,0)</f>
        <v>-1128.7731539164381</v>
      </c>
      <c r="AA40" s="47">
        <f t="shared" si="4"/>
        <v>722340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-2482047</v>
      </c>
      <c r="H60">
        <v>251594</v>
      </c>
      <c r="J60">
        <v>-2482047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2249164000</v>
      </c>
      <c r="F7" s="20">
        <v>2249164000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1123746397</v>
      </c>
      <c r="Y7" s="20">
        <v>-1123746397</v>
      </c>
      <c r="Z7" s="21">
        <v>-100</v>
      </c>
      <c r="AA7" s="22">
        <v>2249164000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2249164000</v>
      </c>
      <c r="F17" s="28">
        <f t="shared" si="0"/>
        <v>2249164000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1123746397</v>
      </c>
      <c r="Y17" s="28">
        <f t="shared" si="0"/>
        <v>-1123746397</v>
      </c>
      <c r="Z17" s="29">
        <f>+IF(X17&lt;&gt;0,+(Y17/X17)*100,0)</f>
        <v>-100</v>
      </c>
      <c r="AA17" s="30">
        <f>SUM(AA6:AA16)</f>
        <v>2249164000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2249164000</v>
      </c>
      <c r="F38" s="2">
        <f t="shared" si="3"/>
        <v>2249164000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1123746397</v>
      </c>
      <c r="Y38" s="2">
        <f t="shared" si="3"/>
        <v>-1123746397</v>
      </c>
      <c r="Z38" s="34">
        <f>+IF(X38&lt;&gt;0,+(Y38/X38)*100,0)</f>
        <v>-100</v>
      </c>
      <c r="AA38" s="35">
        <f>+AA17+AA27+AA36</f>
        <v>2249164000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2249164000</v>
      </c>
      <c r="F40" s="45">
        <f t="shared" si="4"/>
        <v>2249164000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1123746397</v>
      </c>
      <c r="Y40" s="45">
        <f t="shared" si="4"/>
        <v>-1123746397</v>
      </c>
      <c r="Z40" s="46">
        <f>+IF(X40&lt;&gt;0,+(Y40/X40)*100,0)</f>
        <v>-100</v>
      </c>
      <c r="AA40" s="47">
        <f t="shared" si="4"/>
        <v>2249164000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-458733</v>
      </c>
      <c r="L14" s="20"/>
      <c r="M14" s="20">
        <v>-15213</v>
      </c>
      <c r="N14" s="20">
        <v>-473946</v>
      </c>
      <c r="O14" s="20"/>
      <c r="P14" s="20"/>
      <c r="Q14" s="20"/>
      <c r="R14" s="20"/>
      <c r="S14" s="20"/>
      <c r="T14" s="20"/>
      <c r="U14" s="20"/>
      <c r="V14" s="20"/>
      <c r="W14" s="20">
        <v>-473946</v>
      </c>
      <c r="X14" s="20"/>
      <c r="Y14" s="20">
        <v>-473946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-458733</v>
      </c>
      <c r="L17" s="28">
        <f t="shared" si="0"/>
        <v>0</v>
      </c>
      <c r="M17" s="28">
        <f t="shared" si="0"/>
        <v>-15213</v>
      </c>
      <c r="N17" s="28">
        <f t="shared" si="0"/>
        <v>-473946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-473946</v>
      </c>
      <c r="X17" s="28">
        <f t="shared" si="0"/>
        <v>0</v>
      </c>
      <c r="Y17" s="28">
        <f t="shared" si="0"/>
        <v>-473946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-458733</v>
      </c>
      <c r="L38" s="2">
        <f t="shared" si="3"/>
        <v>0</v>
      </c>
      <c r="M38" s="2">
        <f t="shared" si="3"/>
        <v>-15213</v>
      </c>
      <c r="N38" s="2">
        <f t="shared" si="3"/>
        <v>-473946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-473946</v>
      </c>
      <c r="X38" s="2">
        <f t="shared" si="3"/>
        <v>0</v>
      </c>
      <c r="Y38" s="2">
        <f t="shared" si="3"/>
        <v>-473946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-458733</v>
      </c>
      <c r="M39" s="2">
        <f>+L40+M60</f>
        <v>-458733</v>
      </c>
      <c r="N39" s="2">
        <f>+K39</f>
        <v>0</v>
      </c>
      <c r="O39" s="2">
        <f>+M40+O60</f>
        <v>-473946</v>
      </c>
      <c r="P39" s="2">
        <f>+O40+P60</f>
        <v>-473946</v>
      </c>
      <c r="Q39" s="2">
        <f>+P40+Q60</f>
        <v>-473946</v>
      </c>
      <c r="R39" s="2">
        <f>+O39</f>
        <v>-473946</v>
      </c>
      <c r="S39" s="2">
        <f>+Q40+S60</f>
        <v>-473946</v>
      </c>
      <c r="T39" s="2">
        <f>+S40+T60</f>
        <v>-473946</v>
      </c>
      <c r="U39" s="2">
        <f>+T40+U60</f>
        <v>-473946</v>
      </c>
      <c r="V39" s="2">
        <f>+S39</f>
        <v>-473946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-458733</v>
      </c>
      <c r="L40" s="45">
        <f t="shared" si="4"/>
        <v>-458733</v>
      </c>
      <c r="M40" s="45">
        <f t="shared" si="4"/>
        <v>-473946</v>
      </c>
      <c r="N40" s="45">
        <f>+M40</f>
        <v>-473946</v>
      </c>
      <c r="O40" s="45">
        <f t="shared" si="4"/>
        <v>-473946</v>
      </c>
      <c r="P40" s="45">
        <f t="shared" si="4"/>
        <v>-473946</v>
      </c>
      <c r="Q40" s="45">
        <f t="shared" si="4"/>
        <v>-473946</v>
      </c>
      <c r="R40" s="45">
        <f>+Q40</f>
        <v>-473946</v>
      </c>
      <c r="S40" s="45">
        <f t="shared" si="4"/>
        <v>-473946</v>
      </c>
      <c r="T40" s="45">
        <f t="shared" si="4"/>
        <v>-473946</v>
      </c>
      <c r="U40" s="45">
        <f t="shared" si="4"/>
        <v>-473946</v>
      </c>
      <c r="V40" s="45">
        <f>+U40</f>
        <v>-473946</v>
      </c>
      <c r="W40" s="45">
        <f>+V40</f>
        <v>-473946</v>
      </c>
      <c r="X40" s="45">
        <f t="shared" si="4"/>
        <v>0</v>
      </c>
      <c r="Y40" s="45">
        <f t="shared" si="4"/>
        <v>-473946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18003612</v>
      </c>
      <c r="D7" s="18"/>
      <c r="E7" s="19">
        <v>58154574</v>
      </c>
      <c r="F7" s="20">
        <v>58154574</v>
      </c>
      <c r="G7" s="20">
        <v>2082801</v>
      </c>
      <c r="H7" s="20">
        <v>1915440</v>
      </c>
      <c r="I7" s="20">
        <v>1468793</v>
      </c>
      <c r="J7" s="20">
        <v>5467034</v>
      </c>
      <c r="K7" s="20">
        <v>1821980</v>
      </c>
      <c r="L7" s="20">
        <v>1807992</v>
      </c>
      <c r="M7" s="20">
        <v>1575778</v>
      </c>
      <c r="N7" s="20">
        <v>5205750</v>
      </c>
      <c r="O7" s="20"/>
      <c r="P7" s="20"/>
      <c r="Q7" s="20"/>
      <c r="R7" s="20"/>
      <c r="S7" s="20"/>
      <c r="T7" s="20"/>
      <c r="U7" s="20"/>
      <c r="V7" s="20"/>
      <c r="W7" s="20">
        <v>10672784</v>
      </c>
      <c r="X7" s="20">
        <v>29077290</v>
      </c>
      <c r="Y7" s="20">
        <v>-18404506</v>
      </c>
      <c r="Z7" s="21">
        <v>-63.29512138166934</v>
      </c>
      <c r="AA7" s="22">
        <v>58154574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900000</v>
      </c>
      <c r="D9" s="18"/>
      <c r="E9" s="19">
        <v>1000000</v>
      </c>
      <c r="F9" s="20">
        <v>1000000</v>
      </c>
      <c r="G9" s="20">
        <v>250000</v>
      </c>
      <c r="H9" s="20"/>
      <c r="I9" s="20"/>
      <c r="J9" s="20">
        <v>250000</v>
      </c>
      <c r="K9" s="20">
        <v>450000</v>
      </c>
      <c r="L9" s="20"/>
      <c r="M9" s="20"/>
      <c r="N9" s="20">
        <v>450000</v>
      </c>
      <c r="O9" s="20"/>
      <c r="P9" s="20"/>
      <c r="Q9" s="20"/>
      <c r="R9" s="20"/>
      <c r="S9" s="20"/>
      <c r="T9" s="20"/>
      <c r="U9" s="20"/>
      <c r="V9" s="20"/>
      <c r="W9" s="20">
        <v>700000</v>
      </c>
      <c r="X9" s="20">
        <v>499998</v>
      </c>
      <c r="Y9" s="20">
        <v>200002</v>
      </c>
      <c r="Z9" s="21">
        <v>40.000560002240007</v>
      </c>
      <c r="AA9" s="22">
        <v>1000000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-34531949</v>
      </c>
      <c r="D14" s="18"/>
      <c r="E14" s="19">
        <v>-61128094</v>
      </c>
      <c r="F14" s="20">
        <v>-61128094</v>
      </c>
      <c r="G14" s="20">
        <v>-5065637</v>
      </c>
      <c r="H14" s="20">
        <v>-1722436</v>
      </c>
      <c r="I14" s="20">
        <v>-3003189</v>
      </c>
      <c r="J14" s="20">
        <v>-9791262</v>
      </c>
      <c r="K14" s="20">
        <v>-2699501</v>
      </c>
      <c r="L14" s="20">
        <v>-3489305</v>
      </c>
      <c r="M14" s="20">
        <v>-4415175</v>
      </c>
      <c r="N14" s="20">
        <v>-10603981</v>
      </c>
      <c r="O14" s="20"/>
      <c r="P14" s="20"/>
      <c r="Q14" s="20"/>
      <c r="R14" s="20"/>
      <c r="S14" s="20"/>
      <c r="T14" s="20"/>
      <c r="U14" s="20"/>
      <c r="V14" s="20"/>
      <c r="W14" s="20">
        <v>-20395243</v>
      </c>
      <c r="X14" s="20">
        <v>-30564048</v>
      </c>
      <c r="Y14" s="20">
        <v>10168805</v>
      </c>
      <c r="Z14" s="21">
        <v>-33.270478439243391</v>
      </c>
      <c r="AA14" s="22">
        <v>-61128094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3249341</v>
      </c>
      <c r="F15" s="20">
        <v>3249341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1624668</v>
      </c>
      <c r="Y15" s="20">
        <v>-1624668</v>
      </c>
      <c r="Z15" s="21">
        <v>-100</v>
      </c>
      <c r="AA15" s="22">
        <v>3249341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-15628337</v>
      </c>
      <c r="D17" s="26">
        <f>SUM(D6:D16)</f>
        <v>0</v>
      </c>
      <c r="E17" s="27">
        <f t="shared" si="0"/>
        <v>1275821</v>
      </c>
      <c r="F17" s="28">
        <f t="shared" si="0"/>
        <v>1275821</v>
      </c>
      <c r="G17" s="28">
        <f t="shared" si="0"/>
        <v>-2732836</v>
      </c>
      <c r="H17" s="28">
        <f t="shared" si="0"/>
        <v>193004</v>
      </c>
      <c r="I17" s="28">
        <f t="shared" si="0"/>
        <v>-1534396</v>
      </c>
      <c r="J17" s="28">
        <f t="shared" si="0"/>
        <v>-4074228</v>
      </c>
      <c r="K17" s="28">
        <f t="shared" si="0"/>
        <v>-427521</v>
      </c>
      <c r="L17" s="28">
        <f t="shared" si="0"/>
        <v>-1681313</v>
      </c>
      <c r="M17" s="28">
        <f t="shared" si="0"/>
        <v>-2839397</v>
      </c>
      <c r="N17" s="28">
        <f t="shared" si="0"/>
        <v>-4948231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-9022459</v>
      </c>
      <c r="X17" s="28">
        <f t="shared" si="0"/>
        <v>637908</v>
      </c>
      <c r="Y17" s="28">
        <f t="shared" si="0"/>
        <v>-9660367</v>
      </c>
      <c r="Z17" s="29">
        <f>+IF(X17&lt;&gt;0,+(Y17/X17)*100,0)</f>
        <v>-1514.3824814863585</v>
      </c>
      <c r="AA17" s="30">
        <f>SUM(AA6:AA16)</f>
        <v>1275821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-5260</v>
      </c>
      <c r="D33" s="18"/>
      <c r="E33" s="19"/>
      <c r="F33" s="20"/>
      <c r="G33" s="20">
        <v>-38</v>
      </c>
      <c r="H33" s="36">
        <v>-36</v>
      </c>
      <c r="I33" s="36">
        <v>-25</v>
      </c>
      <c r="J33" s="36">
        <v>-99</v>
      </c>
      <c r="K33" s="20"/>
      <c r="L33" s="20">
        <v>-382</v>
      </c>
      <c r="M33" s="20">
        <v>-87</v>
      </c>
      <c r="N33" s="20">
        <v>-469</v>
      </c>
      <c r="O33" s="36"/>
      <c r="P33" s="36"/>
      <c r="Q33" s="36"/>
      <c r="R33" s="20"/>
      <c r="S33" s="20"/>
      <c r="T33" s="20"/>
      <c r="U33" s="20"/>
      <c r="V33" s="36"/>
      <c r="W33" s="36">
        <v>-568</v>
      </c>
      <c r="X33" s="36"/>
      <c r="Y33" s="20">
        <v>-568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-5260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-38</v>
      </c>
      <c r="H36" s="28">
        <f t="shared" si="2"/>
        <v>-36</v>
      </c>
      <c r="I36" s="28">
        <f t="shared" si="2"/>
        <v>-25</v>
      </c>
      <c r="J36" s="28">
        <f t="shared" si="2"/>
        <v>-99</v>
      </c>
      <c r="K36" s="28">
        <f t="shared" si="2"/>
        <v>0</v>
      </c>
      <c r="L36" s="28">
        <f t="shared" si="2"/>
        <v>-382</v>
      </c>
      <c r="M36" s="28">
        <f t="shared" si="2"/>
        <v>-87</v>
      </c>
      <c r="N36" s="28">
        <f t="shared" si="2"/>
        <v>-469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-568</v>
      </c>
      <c r="X36" s="28">
        <f t="shared" si="2"/>
        <v>0</v>
      </c>
      <c r="Y36" s="28">
        <f t="shared" si="2"/>
        <v>-568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-15633597</v>
      </c>
      <c r="D38" s="32">
        <f>+D17+D27+D36</f>
        <v>0</v>
      </c>
      <c r="E38" s="33">
        <f t="shared" si="3"/>
        <v>1275821</v>
      </c>
      <c r="F38" s="2">
        <f t="shared" si="3"/>
        <v>1275821</v>
      </c>
      <c r="G38" s="2">
        <f t="shared" si="3"/>
        <v>-2732874</v>
      </c>
      <c r="H38" s="2">
        <f t="shared" si="3"/>
        <v>192968</v>
      </c>
      <c r="I38" s="2">
        <f t="shared" si="3"/>
        <v>-1534421</v>
      </c>
      <c r="J38" s="2">
        <f t="shared" si="3"/>
        <v>-4074327</v>
      </c>
      <c r="K38" s="2">
        <f t="shared" si="3"/>
        <v>-427521</v>
      </c>
      <c r="L38" s="2">
        <f t="shared" si="3"/>
        <v>-1681695</v>
      </c>
      <c r="M38" s="2">
        <f t="shared" si="3"/>
        <v>-2839484</v>
      </c>
      <c r="N38" s="2">
        <f t="shared" si="3"/>
        <v>-4948700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-9023027</v>
      </c>
      <c r="X38" s="2">
        <f t="shared" si="3"/>
        <v>637908</v>
      </c>
      <c r="Y38" s="2">
        <f t="shared" si="3"/>
        <v>-9660935</v>
      </c>
      <c r="Z38" s="34">
        <f>+IF(X38&lt;&gt;0,+(Y38/X38)*100,0)</f>
        <v>-1514.4715225393004</v>
      </c>
      <c r="AA38" s="35">
        <f>+AA17+AA27+AA36</f>
        <v>1275821</v>
      </c>
    </row>
    <row r="39" spans="1:27" x14ac:dyDescent="0.25">
      <c r="A39" s="23" t="s">
        <v>60</v>
      </c>
      <c r="B39" s="17"/>
      <c r="C39" s="32">
        <v>-20475152</v>
      </c>
      <c r="D39" s="32"/>
      <c r="E39" s="33"/>
      <c r="F39" s="2"/>
      <c r="G39" s="2">
        <v>-36130612</v>
      </c>
      <c r="H39" s="2">
        <f>+G40+H60</f>
        <v>-38863486</v>
      </c>
      <c r="I39" s="2">
        <f>+H40+I60</f>
        <v>-38670518</v>
      </c>
      <c r="J39" s="2">
        <f>+G39</f>
        <v>-36130612</v>
      </c>
      <c r="K39" s="2">
        <f>+I40+K60</f>
        <v>-40204939</v>
      </c>
      <c r="L39" s="2">
        <f>+K40+L60</f>
        <v>-40632460</v>
      </c>
      <c r="M39" s="2">
        <f>+L40+M60</f>
        <v>-42314155</v>
      </c>
      <c r="N39" s="2">
        <f>+K39</f>
        <v>-40204939</v>
      </c>
      <c r="O39" s="2">
        <f>+M40+O60</f>
        <v>-45153639</v>
      </c>
      <c r="P39" s="2">
        <f>+O40+P60</f>
        <v>-45153639</v>
      </c>
      <c r="Q39" s="2">
        <f>+P40+Q60</f>
        <v>-45153639</v>
      </c>
      <c r="R39" s="2">
        <f>+O39</f>
        <v>-45153639</v>
      </c>
      <c r="S39" s="2">
        <f>+Q40+S60</f>
        <v>-45153639</v>
      </c>
      <c r="T39" s="2">
        <f>+S40+T60</f>
        <v>-45153639</v>
      </c>
      <c r="U39" s="2">
        <f>+T40+U60</f>
        <v>-45153639</v>
      </c>
      <c r="V39" s="2">
        <f>+S39</f>
        <v>-45153639</v>
      </c>
      <c r="W39" s="2">
        <f>+G39</f>
        <v>-36130612</v>
      </c>
      <c r="X39" s="2"/>
      <c r="Y39" s="2">
        <f>+W39-X39</f>
        <v>-36130612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-36108749</v>
      </c>
      <c r="D40" s="43">
        <f t="shared" ref="D40:AA40" si="4">+D38+D39</f>
        <v>0</v>
      </c>
      <c r="E40" s="44">
        <f t="shared" si="4"/>
        <v>1275821</v>
      </c>
      <c r="F40" s="45">
        <f t="shared" si="4"/>
        <v>1275821</v>
      </c>
      <c r="G40" s="45">
        <f t="shared" si="4"/>
        <v>-38863486</v>
      </c>
      <c r="H40" s="45">
        <f t="shared" si="4"/>
        <v>-38670518</v>
      </c>
      <c r="I40" s="45">
        <f t="shared" si="4"/>
        <v>-40204939</v>
      </c>
      <c r="J40" s="45">
        <f>+I40</f>
        <v>-40204939</v>
      </c>
      <c r="K40" s="45">
        <f t="shared" si="4"/>
        <v>-40632460</v>
      </c>
      <c r="L40" s="45">
        <f t="shared" si="4"/>
        <v>-42314155</v>
      </c>
      <c r="M40" s="45">
        <f t="shared" si="4"/>
        <v>-45153639</v>
      </c>
      <c r="N40" s="45">
        <f>+M40</f>
        <v>-45153639</v>
      </c>
      <c r="O40" s="45">
        <f t="shared" si="4"/>
        <v>-45153639</v>
      </c>
      <c r="P40" s="45">
        <f t="shared" si="4"/>
        <v>-45153639</v>
      </c>
      <c r="Q40" s="45">
        <f t="shared" si="4"/>
        <v>-45153639</v>
      </c>
      <c r="R40" s="45">
        <f>+Q40</f>
        <v>-45153639</v>
      </c>
      <c r="S40" s="45">
        <f t="shared" si="4"/>
        <v>-45153639</v>
      </c>
      <c r="T40" s="45">
        <f t="shared" si="4"/>
        <v>-45153639</v>
      </c>
      <c r="U40" s="45">
        <f t="shared" si="4"/>
        <v>-45153639</v>
      </c>
      <c r="V40" s="45">
        <f>+U40</f>
        <v>-45153639</v>
      </c>
      <c r="W40" s="45">
        <f>+V40</f>
        <v>-45153639</v>
      </c>
      <c r="X40" s="45">
        <f t="shared" si="4"/>
        <v>637908</v>
      </c>
      <c r="Y40" s="45">
        <f t="shared" si="4"/>
        <v>-45791547</v>
      </c>
      <c r="Z40" s="46">
        <f>+IF(X40&lt;&gt;0,+(Y40/X40)*100,0)</f>
        <v>-7178.3935928064866</v>
      </c>
      <c r="AA40" s="47">
        <f t="shared" si="4"/>
        <v>1275821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-36130612</v>
      </c>
      <c r="J60">
        <v>-36130612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14542537</v>
      </c>
      <c r="D6" s="18"/>
      <c r="E6" s="19"/>
      <c r="F6" s="20"/>
      <c r="G6" s="20"/>
      <c r="H6" s="20">
        <v>5842324</v>
      </c>
      <c r="I6" s="20">
        <v>3934868</v>
      </c>
      <c r="J6" s="20">
        <v>9777192</v>
      </c>
      <c r="K6" s="20">
        <v>14073099</v>
      </c>
      <c r="L6" s="20"/>
      <c r="M6" s="20">
        <v>5098</v>
      </c>
      <c r="N6" s="20">
        <v>14078197</v>
      </c>
      <c r="O6" s="20"/>
      <c r="P6" s="20"/>
      <c r="Q6" s="20"/>
      <c r="R6" s="20"/>
      <c r="S6" s="20"/>
      <c r="T6" s="20"/>
      <c r="U6" s="20"/>
      <c r="V6" s="20"/>
      <c r="W6" s="20">
        <v>23855389</v>
      </c>
      <c r="X6" s="20"/>
      <c r="Y6" s="20">
        <v>23855389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682050</v>
      </c>
      <c r="D7" s="18"/>
      <c r="E7" s="19">
        <v>425240445</v>
      </c>
      <c r="F7" s="20">
        <v>425240445</v>
      </c>
      <c r="G7" s="20"/>
      <c r="H7" s="20">
        <v>497944</v>
      </c>
      <c r="I7" s="20">
        <v>172611</v>
      </c>
      <c r="J7" s="20">
        <v>670555</v>
      </c>
      <c r="K7" s="20">
        <v>2517476</v>
      </c>
      <c r="L7" s="20">
        <v>6662013</v>
      </c>
      <c r="M7" s="20">
        <v>6579121</v>
      </c>
      <c r="N7" s="20">
        <v>15758610</v>
      </c>
      <c r="O7" s="20"/>
      <c r="P7" s="20"/>
      <c r="Q7" s="20"/>
      <c r="R7" s="20"/>
      <c r="S7" s="20"/>
      <c r="T7" s="20"/>
      <c r="U7" s="20"/>
      <c r="V7" s="20"/>
      <c r="W7" s="20">
        <v>16429165</v>
      </c>
      <c r="X7" s="20">
        <v>138570118</v>
      </c>
      <c r="Y7" s="20">
        <v>-122140953</v>
      </c>
      <c r="Z7" s="21">
        <v>-88.143789413529987</v>
      </c>
      <c r="AA7" s="22">
        <v>425240445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14669</v>
      </c>
      <c r="F8" s="20">
        <v>14669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7332</v>
      </c>
      <c r="Y8" s="20">
        <v>-7332</v>
      </c>
      <c r="Z8" s="21">
        <v>-100</v>
      </c>
      <c r="AA8" s="22">
        <v>14669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182877433</v>
      </c>
      <c r="F9" s="20">
        <v>182877433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91438716</v>
      </c>
      <c r="Y9" s="20">
        <v>-91438716</v>
      </c>
      <c r="Z9" s="21">
        <v>-100</v>
      </c>
      <c r="AA9" s="22">
        <v>182877433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35000000</v>
      </c>
      <c r="F10" s="20">
        <v>35000000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31041148</v>
      </c>
      <c r="Y10" s="20">
        <v>-31041148</v>
      </c>
      <c r="Z10" s="21">
        <v>-100</v>
      </c>
      <c r="AA10" s="22">
        <v>35000000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-19221859</v>
      </c>
      <c r="D14" s="18"/>
      <c r="E14" s="19">
        <v>-82951778</v>
      </c>
      <c r="F14" s="20">
        <v>-82951778</v>
      </c>
      <c r="G14" s="20"/>
      <c r="H14" s="20">
        <v>-6076572</v>
      </c>
      <c r="I14" s="20">
        <v>-4692910</v>
      </c>
      <c r="J14" s="20">
        <v>-10769482</v>
      </c>
      <c r="K14" s="20">
        <v>-17583427</v>
      </c>
      <c r="L14" s="20">
        <v>-2667610</v>
      </c>
      <c r="M14" s="20">
        <v>-7748167</v>
      </c>
      <c r="N14" s="20">
        <v>-27999204</v>
      </c>
      <c r="O14" s="20"/>
      <c r="P14" s="20"/>
      <c r="Q14" s="20"/>
      <c r="R14" s="20"/>
      <c r="S14" s="20"/>
      <c r="T14" s="20"/>
      <c r="U14" s="20"/>
      <c r="V14" s="20"/>
      <c r="W14" s="20">
        <v>-38768686</v>
      </c>
      <c r="X14" s="20">
        <v>-46800659</v>
      </c>
      <c r="Y14" s="20">
        <v>8031973</v>
      </c>
      <c r="Z14" s="21">
        <v>-17.162093807268825</v>
      </c>
      <c r="AA14" s="22">
        <v>-82951778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-3997272</v>
      </c>
      <c r="D17" s="26">
        <f>SUM(D6:D16)</f>
        <v>0</v>
      </c>
      <c r="E17" s="27">
        <f t="shared" si="0"/>
        <v>560180769</v>
      </c>
      <c r="F17" s="28">
        <f t="shared" si="0"/>
        <v>560180769</v>
      </c>
      <c r="G17" s="28">
        <f t="shared" si="0"/>
        <v>0</v>
      </c>
      <c r="H17" s="28">
        <f t="shared" si="0"/>
        <v>263696</v>
      </c>
      <c r="I17" s="28">
        <f t="shared" si="0"/>
        <v>-585431</v>
      </c>
      <c r="J17" s="28">
        <f t="shared" si="0"/>
        <v>-321735</v>
      </c>
      <c r="K17" s="28">
        <f t="shared" si="0"/>
        <v>-992852</v>
      </c>
      <c r="L17" s="28">
        <f t="shared" si="0"/>
        <v>3994403</v>
      </c>
      <c r="M17" s="28">
        <f t="shared" si="0"/>
        <v>-1163948</v>
      </c>
      <c r="N17" s="28">
        <f t="shared" si="0"/>
        <v>1837603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1515868</v>
      </c>
      <c r="X17" s="28">
        <f t="shared" si="0"/>
        <v>214256655</v>
      </c>
      <c r="Y17" s="28">
        <f t="shared" si="0"/>
        <v>-212740787</v>
      </c>
      <c r="Z17" s="29">
        <f>+IF(X17&lt;&gt;0,+(Y17/X17)*100,0)</f>
        <v>-99.292498989121242</v>
      </c>
      <c r="AA17" s="30">
        <f>SUM(AA6:AA16)</f>
        <v>560180769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-13565864</v>
      </c>
      <c r="D26" s="18"/>
      <c r="E26" s="19">
        <v>-45369730</v>
      </c>
      <c r="F26" s="20">
        <v>-45369730</v>
      </c>
      <c r="G26" s="20"/>
      <c r="H26" s="20">
        <v>-3769952</v>
      </c>
      <c r="I26" s="20">
        <v>-197199</v>
      </c>
      <c r="J26" s="20">
        <v>-3967151</v>
      </c>
      <c r="K26" s="20">
        <v>-272162</v>
      </c>
      <c r="L26" s="20"/>
      <c r="M26" s="20">
        <v>-2243765</v>
      </c>
      <c r="N26" s="20">
        <v>-2515927</v>
      </c>
      <c r="O26" s="20"/>
      <c r="P26" s="20"/>
      <c r="Q26" s="20"/>
      <c r="R26" s="20"/>
      <c r="S26" s="20"/>
      <c r="T26" s="20"/>
      <c r="U26" s="20"/>
      <c r="V26" s="20"/>
      <c r="W26" s="20">
        <v>-6483078</v>
      </c>
      <c r="X26" s="20">
        <v>-23980438</v>
      </c>
      <c r="Y26" s="20">
        <v>17497360</v>
      </c>
      <c r="Z26" s="21">
        <v>-72.965139335653504</v>
      </c>
      <c r="AA26" s="22">
        <v>-45369730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-13565864</v>
      </c>
      <c r="D27" s="26">
        <f>SUM(D21:D26)</f>
        <v>0</v>
      </c>
      <c r="E27" s="27">
        <f t="shared" si="1"/>
        <v>-45369730</v>
      </c>
      <c r="F27" s="28">
        <f t="shared" si="1"/>
        <v>-45369730</v>
      </c>
      <c r="G27" s="28">
        <f t="shared" si="1"/>
        <v>0</v>
      </c>
      <c r="H27" s="28">
        <f t="shared" si="1"/>
        <v>-3769952</v>
      </c>
      <c r="I27" s="28">
        <f t="shared" si="1"/>
        <v>-197199</v>
      </c>
      <c r="J27" s="28">
        <f t="shared" si="1"/>
        <v>-3967151</v>
      </c>
      <c r="K27" s="28">
        <f t="shared" si="1"/>
        <v>-272162</v>
      </c>
      <c r="L27" s="28">
        <f t="shared" si="1"/>
        <v>0</v>
      </c>
      <c r="M27" s="28">
        <f t="shared" si="1"/>
        <v>-2243765</v>
      </c>
      <c r="N27" s="28">
        <f t="shared" si="1"/>
        <v>-2515927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-6483078</v>
      </c>
      <c r="X27" s="28">
        <f t="shared" si="1"/>
        <v>-23980438</v>
      </c>
      <c r="Y27" s="28">
        <f t="shared" si="1"/>
        <v>17497360</v>
      </c>
      <c r="Z27" s="29">
        <f>+IF(X27&lt;&gt;0,+(Y27/X27)*100,0)</f>
        <v>-72.965139335653504</v>
      </c>
      <c r="AA27" s="30">
        <f>SUM(AA21:AA26)</f>
        <v>-45369730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-17563136</v>
      </c>
      <c r="D38" s="32">
        <f>+D17+D27+D36</f>
        <v>0</v>
      </c>
      <c r="E38" s="33">
        <f t="shared" si="3"/>
        <v>514811039</v>
      </c>
      <c r="F38" s="2">
        <f t="shared" si="3"/>
        <v>514811039</v>
      </c>
      <c r="G38" s="2">
        <f t="shared" si="3"/>
        <v>0</v>
      </c>
      <c r="H38" s="2">
        <f t="shared" si="3"/>
        <v>-3506256</v>
      </c>
      <c r="I38" s="2">
        <f t="shared" si="3"/>
        <v>-782630</v>
      </c>
      <c r="J38" s="2">
        <f t="shared" si="3"/>
        <v>-4288886</v>
      </c>
      <c r="K38" s="2">
        <f t="shared" si="3"/>
        <v>-1265014</v>
      </c>
      <c r="L38" s="2">
        <f t="shared" si="3"/>
        <v>3994403</v>
      </c>
      <c r="M38" s="2">
        <f t="shared" si="3"/>
        <v>-3407713</v>
      </c>
      <c r="N38" s="2">
        <f t="shared" si="3"/>
        <v>-678324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-4967210</v>
      </c>
      <c r="X38" s="2">
        <f t="shared" si="3"/>
        <v>190276217</v>
      </c>
      <c r="Y38" s="2">
        <f t="shared" si="3"/>
        <v>-195243427</v>
      </c>
      <c r="Z38" s="34">
        <f>+IF(X38&lt;&gt;0,+(Y38/X38)*100,0)</f>
        <v>-102.61052593871992</v>
      </c>
      <c r="AA38" s="35">
        <f>+AA17+AA27+AA36</f>
        <v>514811039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-3506256</v>
      </c>
      <c r="J39" s="2">
        <f>+G39</f>
        <v>0</v>
      </c>
      <c r="K39" s="2">
        <f>+I40+K60</f>
        <v>-21320841</v>
      </c>
      <c r="L39" s="2">
        <f>+K40+L60</f>
        <v>-22585855</v>
      </c>
      <c r="M39" s="2">
        <f>+L40+M60</f>
        <v>-18591452</v>
      </c>
      <c r="N39" s="2">
        <f>+K39</f>
        <v>-21320841</v>
      </c>
      <c r="O39" s="2">
        <f>+M40+O60</f>
        <v>-21999165</v>
      </c>
      <c r="P39" s="2">
        <f>+O40+P60</f>
        <v>-21999165</v>
      </c>
      <c r="Q39" s="2">
        <f>+P40+Q60</f>
        <v>-21999165</v>
      </c>
      <c r="R39" s="2">
        <f>+O39</f>
        <v>-21999165</v>
      </c>
      <c r="S39" s="2">
        <f>+Q40+S60</f>
        <v>-21999165</v>
      </c>
      <c r="T39" s="2">
        <f>+S40+T60</f>
        <v>-21999165</v>
      </c>
      <c r="U39" s="2">
        <f>+T40+U60</f>
        <v>-21999165</v>
      </c>
      <c r="V39" s="2">
        <f>+S39</f>
        <v>-21999165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-17563136</v>
      </c>
      <c r="D40" s="43">
        <f t="shared" ref="D40:AA40" si="4">+D38+D39</f>
        <v>0</v>
      </c>
      <c r="E40" s="44">
        <f t="shared" si="4"/>
        <v>514811039</v>
      </c>
      <c r="F40" s="45">
        <f t="shared" si="4"/>
        <v>514811039</v>
      </c>
      <c r="G40" s="45">
        <f t="shared" si="4"/>
        <v>0</v>
      </c>
      <c r="H40" s="45">
        <f t="shared" si="4"/>
        <v>-3506256</v>
      </c>
      <c r="I40" s="45">
        <f t="shared" si="4"/>
        <v>-4288886</v>
      </c>
      <c r="J40" s="45">
        <f>+I40</f>
        <v>-4288886</v>
      </c>
      <c r="K40" s="45">
        <f t="shared" si="4"/>
        <v>-22585855</v>
      </c>
      <c r="L40" s="45">
        <f t="shared" si="4"/>
        <v>-18591452</v>
      </c>
      <c r="M40" s="45">
        <f t="shared" si="4"/>
        <v>-21999165</v>
      </c>
      <c r="N40" s="45">
        <f>+M40</f>
        <v>-21999165</v>
      </c>
      <c r="O40" s="45">
        <f t="shared" si="4"/>
        <v>-21999165</v>
      </c>
      <c r="P40" s="45">
        <f t="shared" si="4"/>
        <v>-21999165</v>
      </c>
      <c r="Q40" s="45">
        <f t="shared" si="4"/>
        <v>-21999165</v>
      </c>
      <c r="R40" s="45">
        <f>+Q40</f>
        <v>-21999165</v>
      </c>
      <c r="S40" s="45">
        <f t="shared" si="4"/>
        <v>-21999165</v>
      </c>
      <c r="T40" s="45">
        <f t="shared" si="4"/>
        <v>-21999165</v>
      </c>
      <c r="U40" s="45">
        <f t="shared" si="4"/>
        <v>-21999165</v>
      </c>
      <c r="V40" s="45">
        <f>+U40</f>
        <v>-21999165</v>
      </c>
      <c r="W40" s="45">
        <f>+V40</f>
        <v>-21999165</v>
      </c>
      <c r="X40" s="45">
        <f t="shared" si="4"/>
        <v>190276217</v>
      </c>
      <c r="Y40" s="45">
        <f t="shared" si="4"/>
        <v>-195243427</v>
      </c>
      <c r="Z40" s="46">
        <f>+IF(X40&lt;&gt;0,+(Y40/X40)*100,0)</f>
        <v>-102.61052593871992</v>
      </c>
      <c r="AA40" s="47">
        <f t="shared" si="4"/>
        <v>514811039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-17031955</v>
      </c>
      <c r="N60">
        <v>-17031955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95528234</v>
      </c>
      <c r="F7" s="20">
        <v>95528234</v>
      </c>
      <c r="G7" s="20"/>
      <c r="H7" s="20">
        <v>590819</v>
      </c>
      <c r="I7" s="20">
        <v>700662</v>
      </c>
      <c r="J7" s="20">
        <v>1291481</v>
      </c>
      <c r="K7" s="20">
        <v>8479209</v>
      </c>
      <c r="L7" s="20"/>
      <c r="M7" s="20"/>
      <c r="N7" s="20">
        <v>8479209</v>
      </c>
      <c r="O7" s="20"/>
      <c r="P7" s="20"/>
      <c r="Q7" s="20"/>
      <c r="R7" s="20"/>
      <c r="S7" s="20"/>
      <c r="T7" s="20"/>
      <c r="U7" s="20"/>
      <c r="V7" s="20"/>
      <c r="W7" s="20">
        <v>9770690</v>
      </c>
      <c r="X7" s="20">
        <v>47764122</v>
      </c>
      <c r="Y7" s="20">
        <v>-37993432</v>
      </c>
      <c r="Z7" s="21">
        <v>-79.543871862650377</v>
      </c>
      <c r="AA7" s="22">
        <v>95528234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6930</v>
      </c>
      <c r="F8" s="20">
        <v>6930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3462</v>
      </c>
      <c r="Y8" s="20">
        <v>-3462</v>
      </c>
      <c r="Z8" s="21">
        <v>-100</v>
      </c>
      <c r="AA8" s="22">
        <v>6930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-54024495</v>
      </c>
      <c r="F14" s="20">
        <v>-54024495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-27012252</v>
      </c>
      <c r="Y14" s="20">
        <v>27012252</v>
      </c>
      <c r="Z14" s="21">
        <v>-100</v>
      </c>
      <c r="AA14" s="22">
        <v>-54024495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41510669</v>
      </c>
      <c r="F17" s="28">
        <f t="shared" si="0"/>
        <v>41510669</v>
      </c>
      <c r="G17" s="28">
        <f t="shared" si="0"/>
        <v>0</v>
      </c>
      <c r="H17" s="28">
        <f t="shared" si="0"/>
        <v>590819</v>
      </c>
      <c r="I17" s="28">
        <f t="shared" si="0"/>
        <v>700662</v>
      </c>
      <c r="J17" s="28">
        <f t="shared" si="0"/>
        <v>1291481</v>
      </c>
      <c r="K17" s="28">
        <f t="shared" si="0"/>
        <v>8479209</v>
      </c>
      <c r="L17" s="28">
        <f t="shared" si="0"/>
        <v>0</v>
      </c>
      <c r="M17" s="28">
        <f t="shared" si="0"/>
        <v>0</v>
      </c>
      <c r="N17" s="28">
        <f t="shared" si="0"/>
        <v>8479209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9770690</v>
      </c>
      <c r="X17" s="28">
        <f t="shared" si="0"/>
        <v>20755332</v>
      </c>
      <c r="Y17" s="28">
        <f t="shared" si="0"/>
        <v>-10984642</v>
      </c>
      <c r="Z17" s="29">
        <f>+IF(X17&lt;&gt;0,+(Y17/X17)*100,0)</f>
        <v>-52.924434068315549</v>
      </c>
      <c r="AA17" s="30">
        <f>SUM(AA6:AA16)</f>
        <v>41510669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41510669</v>
      </c>
      <c r="F38" s="2">
        <f t="shared" si="3"/>
        <v>41510669</v>
      </c>
      <c r="G38" s="2">
        <f t="shared" si="3"/>
        <v>0</v>
      </c>
      <c r="H38" s="2">
        <f t="shared" si="3"/>
        <v>590819</v>
      </c>
      <c r="I38" s="2">
        <f t="shared" si="3"/>
        <v>700662</v>
      </c>
      <c r="J38" s="2">
        <f t="shared" si="3"/>
        <v>1291481</v>
      </c>
      <c r="K38" s="2">
        <f t="shared" si="3"/>
        <v>8479209</v>
      </c>
      <c r="L38" s="2">
        <f t="shared" si="3"/>
        <v>0</v>
      </c>
      <c r="M38" s="2">
        <f t="shared" si="3"/>
        <v>0</v>
      </c>
      <c r="N38" s="2">
        <f t="shared" si="3"/>
        <v>8479209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9770690</v>
      </c>
      <c r="X38" s="2">
        <f t="shared" si="3"/>
        <v>20755332</v>
      </c>
      <c r="Y38" s="2">
        <f t="shared" si="3"/>
        <v>-10984642</v>
      </c>
      <c r="Z38" s="34">
        <f>+IF(X38&lt;&gt;0,+(Y38/X38)*100,0)</f>
        <v>-52.924434068315549</v>
      </c>
      <c r="AA38" s="35">
        <f>+AA17+AA27+AA36</f>
        <v>41510669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590819</v>
      </c>
      <c r="J39" s="2">
        <f>+G39</f>
        <v>0</v>
      </c>
      <c r="K39" s="2">
        <f>+I40+K60</f>
        <v>1291481</v>
      </c>
      <c r="L39" s="2">
        <f>+K40+L60</f>
        <v>9770690</v>
      </c>
      <c r="M39" s="2">
        <f>+L40+M60</f>
        <v>9770690</v>
      </c>
      <c r="N39" s="2">
        <f>+K39</f>
        <v>1291481</v>
      </c>
      <c r="O39" s="2">
        <f>+M40+O60</f>
        <v>9770690</v>
      </c>
      <c r="P39" s="2">
        <f>+O40+P60</f>
        <v>9770690</v>
      </c>
      <c r="Q39" s="2">
        <f>+P40+Q60</f>
        <v>9770690</v>
      </c>
      <c r="R39" s="2">
        <f>+O39</f>
        <v>9770690</v>
      </c>
      <c r="S39" s="2">
        <f>+Q40+S60</f>
        <v>9770690</v>
      </c>
      <c r="T39" s="2">
        <f>+S40+T60</f>
        <v>9770690</v>
      </c>
      <c r="U39" s="2">
        <f>+T40+U60</f>
        <v>9770690</v>
      </c>
      <c r="V39" s="2">
        <f>+S39</f>
        <v>9770690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41510669</v>
      </c>
      <c r="F40" s="45">
        <f t="shared" si="4"/>
        <v>41510669</v>
      </c>
      <c r="G40" s="45">
        <f t="shared" si="4"/>
        <v>0</v>
      </c>
      <c r="H40" s="45">
        <f t="shared" si="4"/>
        <v>590819</v>
      </c>
      <c r="I40" s="45">
        <f t="shared" si="4"/>
        <v>1291481</v>
      </c>
      <c r="J40" s="45">
        <f>+I40</f>
        <v>1291481</v>
      </c>
      <c r="K40" s="45">
        <f t="shared" si="4"/>
        <v>9770690</v>
      </c>
      <c r="L40" s="45">
        <f t="shared" si="4"/>
        <v>9770690</v>
      </c>
      <c r="M40" s="45">
        <f t="shared" si="4"/>
        <v>9770690</v>
      </c>
      <c r="N40" s="45">
        <f>+M40</f>
        <v>9770690</v>
      </c>
      <c r="O40" s="45">
        <f t="shared" si="4"/>
        <v>9770690</v>
      </c>
      <c r="P40" s="45">
        <f t="shared" si="4"/>
        <v>9770690</v>
      </c>
      <c r="Q40" s="45">
        <f t="shared" si="4"/>
        <v>9770690</v>
      </c>
      <c r="R40" s="45">
        <f>+Q40</f>
        <v>9770690</v>
      </c>
      <c r="S40" s="45">
        <f t="shared" si="4"/>
        <v>9770690</v>
      </c>
      <c r="T40" s="45">
        <f t="shared" si="4"/>
        <v>9770690</v>
      </c>
      <c r="U40" s="45">
        <f t="shared" si="4"/>
        <v>9770690</v>
      </c>
      <c r="V40" s="45">
        <f>+U40</f>
        <v>9770690</v>
      </c>
      <c r="W40" s="45">
        <f>+V40</f>
        <v>9770690</v>
      </c>
      <c r="X40" s="45">
        <f t="shared" si="4"/>
        <v>20755332</v>
      </c>
      <c r="Y40" s="45">
        <f t="shared" si="4"/>
        <v>-10984642</v>
      </c>
      <c r="Z40" s="46">
        <f>+IF(X40&lt;&gt;0,+(Y40/X40)*100,0)</f>
        <v>-52.924434068315549</v>
      </c>
      <c r="AA40" s="47">
        <f t="shared" si="4"/>
        <v>41510669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2209636330</v>
      </c>
      <c r="D7" s="18"/>
      <c r="E7" s="19">
        <v>125289488</v>
      </c>
      <c r="F7" s="20">
        <v>125289488</v>
      </c>
      <c r="G7" s="20">
        <v>6067204</v>
      </c>
      <c r="H7" s="20">
        <v>6347687</v>
      </c>
      <c r="I7" s="20">
        <v>5021438</v>
      </c>
      <c r="J7" s="20">
        <v>17436329</v>
      </c>
      <c r="K7" s="20">
        <v>6931405</v>
      </c>
      <c r="L7" s="20">
        <v>4988912</v>
      </c>
      <c r="M7" s="20">
        <v>5385070</v>
      </c>
      <c r="N7" s="20">
        <v>17305387</v>
      </c>
      <c r="O7" s="20"/>
      <c r="P7" s="20"/>
      <c r="Q7" s="20"/>
      <c r="R7" s="20"/>
      <c r="S7" s="20"/>
      <c r="T7" s="20"/>
      <c r="U7" s="20"/>
      <c r="V7" s="20"/>
      <c r="W7" s="20">
        <v>34741716</v>
      </c>
      <c r="X7" s="20">
        <v>62644746</v>
      </c>
      <c r="Y7" s="20">
        <v>-27903030</v>
      </c>
      <c r="Z7" s="21">
        <v>-44.541692291321603</v>
      </c>
      <c r="AA7" s="22">
        <v>125289488</v>
      </c>
    </row>
    <row r="8" spans="1:27" x14ac:dyDescent="0.25">
      <c r="A8" s="23" t="s">
        <v>36</v>
      </c>
      <c r="B8" s="17" t="s">
        <v>32</v>
      </c>
      <c r="C8" s="18">
        <v>14287</v>
      </c>
      <c r="D8" s="18"/>
      <c r="E8" s="19">
        <v>8031</v>
      </c>
      <c r="F8" s="20">
        <v>8031</v>
      </c>
      <c r="G8" s="20">
        <v>4990</v>
      </c>
      <c r="H8" s="20">
        <v>11</v>
      </c>
      <c r="I8" s="20">
        <v>12280</v>
      </c>
      <c r="J8" s="20">
        <v>17281</v>
      </c>
      <c r="K8" s="20">
        <v>11594</v>
      </c>
      <c r="L8" s="20">
        <v>6478</v>
      </c>
      <c r="M8" s="20">
        <v>4469</v>
      </c>
      <c r="N8" s="20">
        <v>22541</v>
      </c>
      <c r="O8" s="20"/>
      <c r="P8" s="20"/>
      <c r="Q8" s="20"/>
      <c r="R8" s="20"/>
      <c r="S8" s="20"/>
      <c r="T8" s="20"/>
      <c r="U8" s="20"/>
      <c r="V8" s="20"/>
      <c r="W8" s="20">
        <v>39822</v>
      </c>
      <c r="X8" s="20">
        <v>4014</v>
      </c>
      <c r="Y8" s="20">
        <v>35808</v>
      </c>
      <c r="Z8" s="21">
        <v>892.07772795216749</v>
      </c>
      <c r="AA8" s="22">
        <v>8031</v>
      </c>
    </row>
    <row r="9" spans="1:27" x14ac:dyDescent="0.25">
      <c r="A9" s="23" t="s">
        <v>37</v>
      </c>
      <c r="B9" s="17" t="s">
        <v>6</v>
      </c>
      <c r="C9" s="18">
        <v>10753346</v>
      </c>
      <c r="D9" s="18"/>
      <c r="E9" s="19">
        <v>9857235</v>
      </c>
      <c r="F9" s="20">
        <v>9857235</v>
      </c>
      <c r="G9" s="20">
        <v>4107180</v>
      </c>
      <c r="H9" s="20"/>
      <c r="I9" s="20"/>
      <c r="J9" s="20">
        <v>4107180</v>
      </c>
      <c r="K9" s="20"/>
      <c r="L9" s="20"/>
      <c r="M9" s="20">
        <v>3249003</v>
      </c>
      <c r="N9" s="20">
        <v>3249003</v>
      </c>
      <c r="O9" s="20"/>
      <c r="P9" s="20"/>
      <c r="Q9" s="20"/>
      <c r="R9" s="20"/>
      <c r="S9" s="20"/>
      <c r="T9" s="20"/>
      <c r="U9" s="20"/>
      <c r="V9" s="20"/>
      <c r="W9" s="20">
        <v>7356183</v>
      </c>
      <c r="X9" s="20">
        <v>6571490</v>
      </c>
      <c r="Y9" s="20">
        <v>784693</v>
      </c>
      <c r="Z9" s="21">
        <v>11.940868813617612</v>
      </c>
      <c r="AA9" s="22">
        <v>9857235</v>
      </c>
    </row>
    <row r="10" spans="1:27" x14ac:dyDescent="0.25">
      <c r="A10" s="23" t="s">
        <v>38</v>
      </c>
      <c r="B10" s="17" t="s">
        <v>6</v>
      </c>
      <c r="C10" s="18">
        <v>36024198</v>
      </c>
      <c r="D10" s="18"/>
      <c r="E10" s="19">
        <v>61446999</v>
      </c>
      <c r="F10" s="20">
        <v>61446999</v>
      </c>
      <c r="G10" s="20">
        <v>20447000</v>
      </c>
      <c r="H10" s="20"/>
      <c r="I10" s="20"/>
      <c r="J10" s="20">
        <v>20447000</v>
      </c>
      <c r="K10" s="20"/>
      <c r="L10" s="20">
        <v>25000000</v>
      </c>
      <c r="M10" s="20"/>
      <c r="N10" s="20">
        <v>25000000</v>
      </c>
      <c r="O10" s="20"/>
      <c r="P10" s="20"/>
      <c r="Q10" s="20"/>
      <c r="R10" s="20"/>
      <c r="S10" s="20"/>
      <c r="T10" s="20"/>
      <c r="U10" s="20"/>
      <c r="V10" s="20"/>
      <c r="W10" s="20">
        <v>45447000</v>
      </c>
      <c r="X10" s="20">
        <v>40964666</v>
      </c>
      <c r="Y10" s="20">
        <v>4482334</v>
      </c>
      <c r="Z10" s="21">
        <v>10.941951778637717</v>
      </c>
      <c r="AA10" s="22">
        <v>61446999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-25958151</v>
      </c>
      <c r="D14" s="18"/>
      <c r="E14" s="19">
        <v>-137071608</v>
      </c>
      <c r="F14" s="20">
        <v>-137071608</v>
      </c>
      <c r="G14" s="20">
        <v>-3867964</v>
      </c>
      <c r="H14" s="20">
        <v>13665680</v>
      </c>
      <c r="I14" s="20">
        <v>-13682295</v>
      </c>
      <c r="J14" s="20">
        <v>-3884579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-3884579</v>
      </c>
      <c r="X14" s="20">
        <v>-68535804</v>
      </c>
      <c r="Y14" s="20">
        <v>64651225</v>
      </c>
      <c r="Z14" s="21">
        <v>-94.332044313655388</v>
      </c>
      <c r="AA14" s="22">
        <v>-137071608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2230470010</v>
      </c>
      <c r="D17" s="26">
        <f>SUM(D6:D16)</f>
        <v>0</v>
      </c>
      <c r="E17" s="27">
        <f t="shared" si="0"/>
        <v>59530145</v>
      </c>
      <c r="F17" s="28">
        <f t="shared" si="0"/>
        <v>59530145</v>
      </c>
      <c r="G17" s="28">
        <f t="shared" si="0"/>
        <v>26758410</v>
      </c>
      <c r="H17" s="28">
        <f t="shared" si="0"/>
        <v>20013378</v>
      </c>
      <c r="I17" s="28">
        <f t="shared" si="0"/>
        <v>-8648577</v>
      </c>
      <c r="J17" s="28">
        <f t="shared" si="0"/>
        <v>38123211</v>
      </c>
      <c r="K17" s="28">
        <f t="shared" si="0"/>
        <v>6942999</v>
      </c>
      <c r="L17" s="28">
        <f t="shared" si="0"/>
        <v>29995390</v>
      </c>
      <c r="M17" s="28">
        <f t="shared" si="0"/>
        <v>8638542</v>
      </c>
      <c r="N17" s="28">
        <f t="shared" si="0"/>
        <v>45576931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83700142</v>
      </c>
      <c r="X17" s="28">
        <f t="shared" si="0"/>
        <v>41649112</v>
      </c>
      <c r="Y17" s="28">
        <f t="shared" si="0"/>
        <v>42051030</v>
      </c>
      <c r="Z17" s="29">
        <f>+IF(X17&lt;&gt;0,+(Y17/X17)*100,0)</f>
        <v>100.96500977019629</v>
      </c>
      <c r="AA17" s="30">
        <f>SUM(AA6:AA16)</f>
        <v>59530145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-3478260</v>
      </c>
      <c r="F26" s="20">
        <v>-3478260</v>
      </c>
      <c r="G26" s="20"/>
      <c r="H26" s="20">
        <v>-1249210</v>
      </c>
      <c r="I26" s="20"/>
      <c r="J26" s="20">
        <v>-1249210</v>
      </c>
      <c r="K26" s="20"/>
      <c r="L26" s="20"/>
      <c r="M26" s="20">
        <v>-795242</v>
      </c>
      <c r="N26" s="20">
        <v>-795242</v>
      </c>
      <c r="O26" s="20"/>
      <c r="P26" s="20"/>
      <c r="Q26" s="20"/>
      <c r="R26" s="20"/>
      <c r="S26" s="20"/>
      <c r="T26" s="20"/>
      <c r="U26" s="20"/>
      <c r="V26" s="20"/>
      <c r="W26" s="20">
        <v>-2044452</v>
      </c>
      <c r="X26" s="20">
        <v>-1739130</v>
      </c>
      <c r="Y26" s="20">
        <v>-305322</v>
      </c>
      <c r="Z26" s="21">
        <v>17.556019389004849</v>
      </c>
      <c r="AA26" s="22">
        <v>-3478260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-3478260</v>
      </c>
      <c r="F27" s="28">
        <f t="shared" si="1"/>
        <v>-3478260</v>
      </c>
      <c r="G27" s="28">
        <f t="shared" si="1"/>
        <v>0</v>
      </c>
      <c r="H27" s="28">
        <f t="shared" si="1"/>
        <v>-1249210</v>
      </c>
      <c r="I27" s="28">
        <f t="shared" si="1"/>
        <v>0</v>
      </c>
      <c r="J27" s="28">
        <f t="shared" si="1"/>
        <v>-1249210</v>
      </c>
      <c r="K27" s="28">
        <f t="shared" si="1"/>
        <v>0</v>
      </c>
      <c r="L27" s="28">
        <f t="shared" si="1"/>
        <v>0</v>
      </c>
      <c r="M27" s="28">
        <f t="shared" si="1"/>
        <v>-795242</v>
      </c>
      <c r="N27" s="28">
        <f t="shared" si="1"/>
        <v>-795242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-2044452</v>
      </c>
      <c r="X27" s="28">
        <f t="shared" si="1"/>
        <v>-1739130</v>
      </c>
      <c r="Y27" s="28">
        <f t="shared" si="1"/>
        <v>-305322</v>
      </c>
      <c r="Z27" s="29">
        <f>+IF(X27&lt;&gt;0,+(Y27/X27)*100,0)</f>
        <v>17.556019389004849</v>
      </c>
      <c r="AA27" s="30">
        <f>SUM(AA21:AA26)</f>
        <v>-3478260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2230470010</v>
      </c>
      <c r="D38" s="32">
        <f>+D17+D27+D36</f>
        <v>0</v>
      </c>
      <c r="E38" s="33">
        <f t="shared" si="3"/>
        <v>56051885</v>
      </c>
      <c r="F38" s="2">
        <f t="shared" si="3"/>
        <v>56051885</v>
      </c>
      <c r="G38" s="2">
        <f t="shared" si="3"/>
        <v>26758410</v>
      </c>
      <c r="H38" s="2">
        <f t="shared" si="3"/>
        <v>18764168</v>
      </c>
      <c r="I38" s="2">
        <f t="shared" si="3"/>
        <v>-8648577</v>
      </c>
      <c r="J38" s="2">
        <f t="shared" si="3"/>
        <v>36874001</v>
      </c>
      <c r="K38" s="2">
        <f t="shared" si="3"/>
        <v>6942999</v>
      </c>
      <c r="L38" s="2">
        <f t="shared" si="3"/>
        <v>29995390</v>
      </c>
      <c r="M38" s="2">
        <f t="shared" si="3"/>
        <v>7843300</v>
      </c>
      <c r="N38" s="2">
        <f t="shared" si="3"/>
        <v>44781689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81655690</v>
      </c>
      <c r="X38" s="2">
        <f t="shared" si="3"/>
        <v>39909982</v>
      </c>
      <c r="Y38" s="2">
        <f t="shared" si="3"/>
        <v>41745708</v>
      </c>
      <c r="Z38" s="34">
        <f>+IF(X38&lt;&gt;0,+(Y38/X38)*100,0)</f>
        <v>104.59966631906774</v>
      </c>
      <c r="AA38" s="35">
        <f>+AA17+AA27+AA36</f>
        <v>56051885</v>
      </c>
    </row>
    <row r="39" spans="1:27" x14ac:dyDescent="0.25">
      <c r="A39" s="23" t="s">
        <v>60</v>
      </c>
      <c r="B39" s="17"/>
      <c r="C39" s="32">
        <v>400660306</v>
      </c>
      <c r="D39" s="32"/>
      <c r="E39" s="33"/>
      <c r="F39" s="2"/>
      <c r="G39" s="2">
        <v>2633836388</v>
      </c>
      <c r="H39" s="2">
        <f>+G40+H60</f>
        <v>2660594798</v>
      </c>
      <c r="I39" s="2">
        <f>+H40+I60</f>
        <v>2679358966</v>
      </c>
      <c r="J39" s="2">
        <f>+G39</f>
        <v>2633836388</v>
      </c>
      <c r="K39" s="2">
        <f>+I40+K60</f>
        <v>2670710389</v>
      </c>
      <c r="L39" s="2">
        <f>+K40+L60</f>
        <v>2677653388</v>
      </c>
      <c r="M39" s="2">
        <f>+L40+M60</f>
        <v>2707648778</v>
      </c>
      <c r="N39" s="2">
        <f>+K39</f>
        <v>2670710389</v>
      </c>
      <c r="O39" s="2">
        <f>+M40+O60</f>
        <v>2715492078</v>
      </c>
      <c r="P39" s="2">
        <f>+O40+P60</f>
        <v>2715492078</v>
      </c>
      <c r="Q39" s="2">
        <f>+P40+Q60</f>
        <v>2715492078</v>
      </c>
      <c r="R39" s="2">
        <f>+O39</f>
        <v>2715492078</v>
      </c>
      <c r="S39" s="2">
        <f>+Q40+S60</f>
        <v>2715492078</v>
      </c>
      <c r="T39" s="2">
        <f>+S40+T60</f>
        <v>2715492078</v>
      </c>
      <c r="U39" s="2">
        <f>+T40+U60</f>
        <v>2715492078</v>
      </c>
      <c r="V39" s="2">
        <f>+S39</f>
        <v>2715492078</v>
      </c>
      <c r="W39" s="2">
        <f>+G39</f>
        <v>2633836388</v>
      </c>
      <c r="X39" s="2"/>
      <c r="Y39" s="2">
        <f>+W39-X39</f>
        <v>2633836388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2631130316</v>
      </c>
      <c r="D40" s="43">
        <f t="shared" ref="D40:AA40" si="4">+D38+D39</f>
        <v>0</v>
      </c>
      <c r="E40" s="44">
        <f t="shared" si="4"/>
        <v>56051885</v>
      </c>
      <c r="F40" s="45">
        <f t="shared" si="4"/>
        <v>56051885</v>
      </c>
      <c r="G40" s="45">
        <f t="shared" si="4"/>
        <v>2660594798</v>
      </c>
      <c r="H40" s="45">
        <f t="shared" si="4"/>
        <v>2679358966</v>
      </c>
      <c r="I40" s="45">
        <f t="shared" si="4"/>
        <v>2670710389</v>
      </c>
      <c r="J40" s="45">
        <f>+I40</f>
        <v>2670710389</v>
      </c>
      <c r="K40" s="45">
        <f t="shared" si="4"/>
        <v>2677653388</v>
      </c>
      <c r="L40" s="45">
        <f t="shared" si="4"/>
        <v>2707648778</v>
      </c>
      <c r="M40" s="45">
        <f t="shared" si="4"/>
        <v>2715492078</v>
      </c>
      <c r="N40" s="45">
        <f>+M40</f>
        <v>2715492078</v>
      </c>
      <c r="O40" s="45">
        <f t="shared" si="4"/>
        <v>2715492078</v>
      </c>
      <c r="P40" s="45">
        <f t="shared" si="4"/>
        <v>2715492078</v>
      </c>
      <c r="Q40" s="45">
        <f t="shared" si="4"/>
        <v>2715492078</v>
      </c>
      <c r="R40" s="45">
        <f>+Q40</f>
        <v>2715492078</v>
      </c>
      <c r="S40" s="45">
        <f t="shared" si="4"/>
        <v>2715492078</v>
      </c>
      <c r="T40" s="45">
        <f t="shared" si="4"/>
        <v>2715492078</v>
      </c>
      <c r="U40" s="45">
        <f t="shared" si="4"/>
        <v>2715492078</v>
      </c>
      <c r="V40" s="45">
        <f>+U40</f>
        <v>2715492078</v>
      </c>
      <c r="W40" s="45">
        <f>+V40</f>
        <v>2715492078</v>
      </c>
      <c r="X40" s="45">
        <f t="shared" si="4"/>
        <v>39909982</v>
      </c>
      <c r="Y40" s="45">
        <f t="shared" si="4"/>
        <v>2675582096</v>
      </c>
      <c r="Z40" s="46">
        <f>+IF(X40&lt;&gt;0,+(Y40/X40)*100,0)</f>
        <v>6704.042352111308</v>
      </c>
      <c r="AA40" s="47">
        <f t="shared" si="4"/>
        <v>56051885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2633836388</v>
      </c>
      <c r="J60">
        <v>2633836388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-8135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-8135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-8135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-8135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11757700</v>
      </c>
      <c r="F7" s="20">
        <v>11757700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5878848</v>
      </c>
      <c r="Y7" s="20">
        <v>-5878848</v>
      </c>
      <c r="Z7" s="21">
        <v>-100</v>
      </c>
      <c r="AA7" s="22">
        <v>11757700</v>
      </c>
    </row>
    <row r="8" spans="1:27" x14ac:dyDescent="0.25">
      <c r="A8" s="23" t="s">
        <v>36</v>
      </c>
      <c r="B8" s="17" t="s">
        <v>32</v>
      </c>
      <c r="C8" s="18">
        <v>33584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194658</v>
      </c>
      <c r="F11" s="20">
        <v>194658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97326</v>
      </c>
      <c r="Y11" s="20">
        <v>-97326</v>
      </c>
      <c r="Z11" s="21">
        <v>-100</v>
      </c>
      <c r="AA11" s="22">
        <v>194658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-11268574</v>
      </c>
      <c r="D14" s="18"/>
      <c r="E14" s="19">
        <v>-38777712</v>
      </c>
      <c r="F14" s="20">
        <v>-38777712</v>
      </c>
      <c r="G14" s="20"/>
      <c r="H14" s="20">
        <v>-745468</v>
      </c>
      <c r="I14" s="20">
        <v>-678595</v>
      </c>
      <c r="J14" s="20">
        <v>-1424063</v>
      </c>
      <c r="K14" s="20">
        <v>-731691</v>
      </c>
      <c r="L14" s="20">
        <v>-2286570</v>
      </c>
      <c r="M14" s="20">
        <v>-600306</v>
      </c>
      <c r="N14" s="20">
        <v>-3618567</v>
      </c>
      <c r="O14" s="20"/>
      <c r="P14" s="20"/>
      <c r="Q14" s="20"/>
      <c r="R14" s="20"/>
      <c r="S14" s="20"/>
      <c r="T14" s="20"/>
      <c r="U14" s="20"/>
      <c r="V14" s="20"/>
      <c r="W14" s="20">
        <v>-5042630</v>
      </c>
      <c r="X14" s="20">
        <v>-19388874</v>
      </c>
      <c r="Y14" s="20">
        <v>14346244</v>
      </c>
      <c r="Z14" s="21">
        <v>-73.992146217464722</v>
      </c>
      <c r="AA14" s="22">
        <v>-38777712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-11234990</v>
      </c>
      <c r="D17" s="26">
        <f>SUM(D6:D16)</f>
        <v>0</v>
      </c>
      <c r="E17" s="27">
        <f t="shared" si="0"/>
        <v>-26825354</v>
      </c>
      <c r="F17" s="28">
        <f t="shared" si="0"/>
        <v>-26825354</v>
      </c>
      <c r="G17" s="28">
        <f t="shared" si="0"/>
        <v>0</v>
      </c>
      <c r="H17" s="28">
        <f t="shared" si="0"/>
        <v>-745468</v>
      </c>
      <c r="I17" s="28">
        <f t="shared" si="0"/>
        <v>-678595</v>
      </c>
      <c r="J17" s="28">
        <f t="shared" si="0"/>
        <v>-1424063</v>
      </c>
      <c r="K17" s="28">
        <f t="shared" si="0"/>
        <v>-731691</v>
      </c>
      <c r="L17" s="28">
        <f t="shared" si="0"/>
        <v>-2286570</v>
      </c>
      <c r="M17" s="28">
        <f t="shared" si="0"/>
        <v>-600306</v>
      </c>
      <c r="N17" s="28">
        <f t="shared" si="0"/>
        <v>-3618567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-5042630</v>
      </c>
      <c r="X17" s="28">
        <f t="shared" si="0"/>
        <v>-13412700</v>
      </c>
      <c r="Y17" s="28">
        <f t="shared" si="0"/>
        <v>8370070</v>
      </c>
      <c r="Z17" s="29">
        <f>+IF(X17&lt;&gt;0,+(Y17/X17)*100,0)</f>
        <v>-62.404064804252691</v>
      </c>
      <c r="AA17" s="30">
        <f>SUM(AA6:AA16)</f>
        <v>-26825354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-11234990</v>
      </c>
      <c r="D38" s="32">
        <f>+D17+D27+D36</f>
        <v>0</v>
      </c>
      <c r="E38" s="33">
        <f t="shared" si="3"/>
        <v>-26825354</v>
      </c>
      <c r="F38" s="2">
        <f t="shared" si="3"/>
        <v>-26825354</v>
      </c>
      <c r="G38" s="2">
        <f t="shared" si="3"/>
        <v>0</v>
      </c>
      <c r="H38" s="2">
        <f t="shared" si="3"/>
        <v>-745468</v>
      </c>
      <c r="I38" s="2">
        <f t="shared" si="3"/>
        <v>-678595</v>
      </c>
      <c r="J38" s="2">
        <f t="shared" si="3"/>
        <v>-1424063</v>
      </c>
      <c r="K38" s="2">
        <f t="shared" si="3"/>
        <v>-731691</v>
      </c>
      <c r="L38" s="2">
        <f t="shared" si="3"/>
        <v>-2286570</v>
      </c>
      <c r="M38" s="2">
        <f t="shared" si="3"/>
        <v>-600306</v>
      </c>
      <c r="N38" s="2">
        <f t="shared" si="3"/>
        <v>-3618567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-5042630</v>
      </c>
      <c r="X38" s="2">
        <f t="shared" si="3"/>
        <v>-13412700</v>
      </c>
      <c r="Y38" s="2">
        <f t="shared" si="3"/>
        <v>8370070</v>
      </c>
      <c r="Z38" s="34">
        <f>+IF(X38&lt;&gt;0,+(Y38/X38)*100,0)</f>
        <v>-62.404064804252691</v>
      </c>
      <c r="AA38" s="35">
        <f>+AA17+AA27+AA36</f>
        <v>-26825354</v>
      </c>
    </row>
    <row r="39" spans="1:27" x14ac:dyDescent="0.25">
      <c r="A39" s="23" t="s">
        <v>60</v>
      </c>
      <c r="B39" s="17"/>
      <c r="C39" s="32">
        <v>-4145399</v>
      </c>
      <c r="D39" s="32"/>
      <c r="E39" s="33"/>
      <c r="F39" s="2"/>
      <c r="G39" s="2">
        <v>-15493994</v>
      </c>
      <c r="H39" s="2">
        <f>+G40+H60</f>
        <v>-15493994</v>
      </c>
      <c r="I39" s="2">
        <f>+H40+I60</f>
        <v>-16239462</v>
      </c>
      <c r="J39" s="2">
        <f>+G39</f>
        <v>-15493994</v>
      </c>
      <c r="K39" s="2">
        <f>+I40+K60</f>
        <v>-16918057</v>
      </c>
      <c r="L39" s="2">
        <f>+K40+L60</f>
        <v>-17649748</v>
      </c>
      <c r="M39" s="2">
        <f>+L40+M60</f>
        <v>-19936318</v>
      </c>
      <c r="N39" s="2">
        <f>+K39</f>
        <v>-16918057</v>
      </c>
      <c r="O39" s="2">
        <f>+M40+O60</f>
        <v>-20536624</v>
      </c>
      <c r="P39" s="2">
        <f>+O40+P60</f>
        <v>-20536624</v>
      </c>
      <c r="Q39" s="2">
        <f>+P40+Q60</f>
        <v>-20536624</v>
      </c>
      <c r="R39" s="2">
        <f>+O39</f>
        <v>-20536624</v>
      </c>
      <c r="S39" s="2">
        <f>+Q40+S60</f>
        <v>-20536624</v>
      </c>
      <c r="T39" s="2">
        <f>+S40+T60</f>
        <v>-20536624</v>
      </c>
      <c r="U39" s="2">
        <f>+T40+U60</f>
        <v>-20536624</v>
      </c>
      <c r="V39" s="2">
        <f>+S39</f>
        <v>-20536624</v>
      </c>
      <c r="W39" s="2">
        <f>+G39</f>
        <v>-15493994</v>
      </c>
      <c r="X39" s="2"/>
      <c r="Y39" s="2">
        <f>+W39-X39</f>
        <v>-15493994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-15380389</v>
      </c>
      <c r="D40" s="43">
        <f t="shared" ref="D40:AA40" si="4">+D38+D39</f>
        <v>0</v>
      </c>
      <c r="E40" s="44">
        <f t="shared" si="4"/>
        <v>-26825354</v>
      </c>
      <c r="F40" s="45">
        <f t="shared" si="4"/>
        <v>-26825354</v>
      </c>
      <c r="G40" s="45">
        <f t="shared" si="4"/>
        <v>-15493994</v>
      </c>
      <c r="H40" s="45">
        <f t="shared" si="4"/>
        <v>-16239462</v>
      </c>
      <c r="I40" s="45">
        <f t="shared" si="4"/>
        <v>-16918057</v>
      </c>
      <c r="J40" s="45">
        <f>+I40</f>
        <v>-16918057</v>
      </c>
      <c r="K40" s="45">
        <f t="shared" si="4"/>
        <v>-17649748</v>
      </c>
      <c r="L40" s="45">
        <f t="shared" si="4"/>
        <v>-19936318</v>
      </c>
      <c r="M40" s="45">
        <f t="shared" si="4"/>
        <v>-20536624</v>
      </c>
      <c r="N40" s="45">
        <f>+M40</f>
        <v>-20536624</v>
      </c>
      <c r="O40" s="45">
        <f t="shared" si="4"/>
        <v>-20536624</v>
      </c>
      <c r="P40" s="45">
        <f t="shared" si="4"/>
        <v>-20536624</v>
      </c>
      <c r="Q40" s="45">
        <f t="shared" si="4"/>
        <v>-20536624</v>
      </c>
      <c r="R40" s="45">
        <f>+Q40</f>
        <v>-20536624</v>
      </c>
      <c r="S40" s="45">
        <f t="shared" si="4"/>
        <v>-20536624</v>
      </c>
      <c r="T40" s="45">
        <f t="shared" si="4"/>
        <v>-20536624</v>
      </c>
      <c r="U40" s="45">
        <f t="shared" si="4"/>
        <v>-20536624</v>
      </c>
      <c r="V40" s="45">
        <f>+U40</f>
        <v>-20536624</v>
      </c>
      <c r="W40" s="45">
        <f>+V40</f>
        <v>-20536624</v>
      </c>
      <c r="X40" s="45">
        <f t="shared" si="4"/>
        <v>-13412700</v>
      </c>
      <c r="Y40" s="45">
        <f t="shared" si="4"/>
        <v>-7123924</v>
      </c>
      <c r="Z40" s="46">
        <f>+IF(X40&lt;&gt;0,+(Y40/X40)*100,0)</f>
        <v>53.113273241032758</v>
      </c>
      <c r="AA40" s="47">
        <f t="shared" si="4"/>
        <v>-26825354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-15493994</v>
      </c>
      <c r="J60">
        <v>-15493994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-3</v>
      </c>
      <c r="I7" s="20"/>
      <c r="J7" s="20">
        <v>-3</v>
      </c>
      <c r="K7" s="20">
        <v>6</v>
      </c>
      <c r="L7" s="20"/>
      <c r="M7" s="20"/>
      <c r="N7" s="20">
        <v>6</v>
      </c>
      <c r="O7" s="20"/>
      <c r="P7" s="20"/>
      <c r="Q7" s="20"/>
      <c r="R7" s="20"/>
      <c r="S7" s="20"/>
      <c r="T7" s="20"/>
      <c r="U7" s="20"/>
      <c r="V7" s="20"/>
      <c r="W7" s="20">
        <v>3</v>
      </c>
      <c r="X7" s="20"/>
      <c r="Y7" s="20">
        <v>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-3029256</v>
      </c>
      <c r="F14" s="20">
        <v>-3029256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-1514622</v>
      </c>
      <c r="Y14" s="20">
        <v>1514622</v>
      </c>
      <c r="Z14" s="21">
        <v>-100</v>
      </c>
      <c r="AA14" s="22">
        <v>-3029256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-3029256</v>
      </c>
      <c r="F17" s="28">
        <f t="shared" si="0"/>
        <v>-3029256</v>
      </c>
      <c r="G17" s="28">
        <f t="shared" si="0"/>
        <v>0</v>
      </c>
      <c r="H17" s="28">
        <f t="shared" si="0"/>
        <v>-3</v>
      </c>
      <c r="I17" s="28">
        <f t="shared" si="0"/>
        <v>0</v>
      </c>
      <c r="J17" s="28">
        <f t="shared" si="0"/>
        <v>-3</v>
      </c>
      <c r="K17" s="28">
        <f t="shared" si="0"/>
        <v>6</v>
      </c>
      <c r="L17" s="28">
        <f t="shared" si="0"/>
        <v>0</v>
      </c>
      <c r="M17" s="28">
        <f t="shared" si="0"/>
        <v>0</v>
      </c>
      <c r="N17" s="28">
        <f t="shared" si="0"/>
        <v>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</v>
      </c>
      <c r="X17" s="28">
        <f t="shared" si="0"/>
        <v>-1514622</v>
      </c>
      <c r="Y17" s="28">
        <f t="shared" si="0"/>
        <v>1514625</v>
      </c>
      <c r="Z17" s="29">
        <f>+IF(X17&lt;&gt;0,+(Y17/X17)*100,0)</f>
        <v>-100.00019806922123</v>
      </c>
      <c r="AA17" s="30">
        <f>SUM(AA6:AA16)</f>
        <v>-3029256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-100002</v>
      </c>
      <c r="Y26" s="20">
        <v>100002</v>
      </c>
      <c r="Z26" s="21">
        <v>-100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-100002</v>
      </c>
      <c r="Y27" s="28">
        <f t="shared" si="1"/>
        <v>100002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-3229256</v>
      </c>
      <c r="F38" s="2">
        <f t="shared" si="3"/>
        <v>-3229256</v>
      </c>
      <c r="G38" s="2">
        <f t="shared" si="3"/>
        <v>0</v>
      </c>
      <c r="H38" s="2">
        <f t="shared" si="3"/>
        <v>-3</v>
      </c>
      <c r="I38" s="2">
        <f t="shared" si="3"/>
        <v>0</v>
      </c>
      <c r="J38" s="2">
        <f t="shared" si="3"/>
        <v>-3</v>
      </c>
      <c r="K38" s="2">
        <f t="shared" si="3"/>
        <v>6</v>
      </c>
      <c r="L38" s="2">
        <f t="shared" si="3"/>
        <v>0</v>
      </c>
      <c r="M38" s="2">
        <f t="shared" si="3"/>
        <v>0</v>
      </c>
      <c r="N38" s="2">
        <f t="shared" si="3"/>
        <v>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</v>
      </c>
      <c r="X38" s="2">
        <f t="shared" si="3"/>
        <v>-1614624</v>
      </c>
      <c r="Y38" s="2">
        <f t="shared" si="3"/>
        <v>1614627</v>
      </c>
      <c r="Z38" s="34">
        <f>+IF(X38&lt;&gt;0,+(Y38/X38)*100,0)</f>
        <v>-100.00018580177181</v>
      </c>
      <c r="AA38" s="35">
        <f>+AA17+AA27+AA36</f>
        <v>-3229256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-3</v>
      </c>
      <c r="J39" s="2">
        <f>+G39</f>
        <v>0</v>
      </c>
      <c r="K39" s="2">
        <f>+I40+K60</f>
        <v>-3</v>
      </c>
      <c r="L39" s="2">
        <f>+K40+L60</f>
        <v>3</v>
      </c>
      <c r="M39" s="2">
        <f>+L40+M60</f>
        <v>3</v>
      </c>
      <c r="N39" s="2">
        <f>+K39</f>
        <v>-3</v>
      </c>
      <c r="O39" s="2">
        <f>+M40+O60</f>
        <v>3</v>
      </c>
      <c r="P39" s="2">
        <f>+O40+P60</f>
        <v>3</v>
      </c>
      <c r="Q39" s="2">
        <f>+P40+Q60</f>
        <v>3</v>
      </c>
      <c r="R39" s="2">
        <f>+O39</f>
        <v>3</v>
      </c>
      <c r="S39" s="2">
        <f>+Q40+S60</f>
        <v>3</v>
      </c>
      <c r="T39" s="2">
        <f>+S40+T60</f>
        <v>3</v>
      </c>
      <c r="U39" s="2">
        <f>+T40+U60</f>
        <v>3</v>
      </c>
      <c r="V39" s="2">
        <f>+S39</f>
        <v>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-3229256</v>
      </c>
      <c r="F40" s="45">
        <f t="shared" si="4"/>
        <v>-3229256</v>
      </c>
      <c r="G40" s="45">
        <f t="shared" si="4"/>
        <v>0</v>
      </c>
      <c r="H40" s="45">
        <f t="shared" si="4"/>
        <v>-3</v>
      </c>
      <c r="I40" s="45">
        <f t="shared" si="4"/>
        <v>-3</v>
      </c>
      <c r="J40" s="45">
        <f>+I40</f>
        <v>-3</v>
      </c>
      <c r="K40" s="45">
        <f t="shared" si="4"/>
        <v>3</v>
      </c>
      <c r="L40" s="45">
        <f t="shared" si="4"/>
        <v>3</v>
      </c>
      <c r="M40" s="45">
        <f t="shared" si="4"/>
        <v>3</v>
      </c>
      <c r="N40" s="45">
        <f>+M40</f>
        <v>3</v>
      </c>
      <c r="O40" s="45">
        <f t="shared" si="4"/>
        <v>3</v>
      </c>
      <c r="P40" s="45">
        <f t="shared" si="4"/>
        <v>3</v>
      </c>
      <c r="Q40" s="45">
        <f t="shared" si="4"/>
        <v>3</v>
      </c>
      <c r="R40" s="45">
        <f>+Q40</f>
        <v>3</v>
      </c>
      <c r="S40" s="45">
        <f t="shared" si="4"/>
        <v>3</v>
      </c>
      <c r="T40" s="45">
        <f t="shared" si="4"/>
        <v>3</v>
      </c>
      <c r="U40" s="45">
        <f t="shared" si="4"/>
        <v>3</v>
      </c>
      <c r="V40" s="45">
        <f>+U40</f>
        <v>3</v>
      </c>
      <c r="W40" s="45">
        <f>+V40</f>
        <v>3</v>
      </c>
      <c r="X40" s="45">
        <f t="shared" si="4"/>
        <v>-1614624</v>
      </c>
      <c r="Y40" s="45">
        <f t="shared" si="4"/>
        <v>1614627</v>
      </c>
      <c r="Z40" s="46">
        <f>+IF(X40&lt;&gt;0,+(Y40/X40)*100,0)</f>
        <v>-100.00018580177181</v>
      </c>
      <c r="AA40" s="47">
        <f t="shared" si="4"/>
        <v>-3229256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6000</v>
      </c>
      <c r="D6" s="18"/>
      <c r="E6" s="19"/>
      <c r="F6" s="20"/>
      <c r="G6" s="20"/>
      <c r="H6" s="20"/>
      <c r="I6" s="20"/>
      <c r="J6" s="20"/>
      <c r="K6" s="20">
        <v>2000</v>
      </c>
      <c r="L6" s="20"/>
      <c r="M6" s="20">
        <v>2000</v>
      </c>
      <c r="N6" s="20">
        <v>4000</v>
      </c>
      <c r="O6" s="20"/>
      <c r="P6" s="20"/>
      <c r="Q6" s="20"/>
      <c r="R6" s="20"/>
      <c r="S6" s="20"/>
      <c r="T6" s="20"/>
      <c r="U6" s="20"/>
      <c r="V6" s="20"/>
      <c r="W6" s="20">
        <v>4000</v>
      </c>
      <c r="X6" s="20"/>
      <c r="Y6" s="20">
        <v>4000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29181</v>
      </c>
      <c r="D7" s="18"/>
      <c r="E7" s="19">
        <v>2559064</v>
      </c>
      <c r="F7" s="20">
        <v>2559064</v>
      </c>
      <c r="G7" s="20">
        <v>1871</v>
      </c>
      <c r="H7" s="20">
        <v>352214</v>
      </c>
      <c r="I7" s="20">
        <v>106686</v>
      </c>
      <c r="J7" s="20">
        <v>460771</v>
      </c>
      <c r="K7" s="20">
        <v>957937</v>
      </c>
      <c r="L7" s="20">
        <v>338376</v>
      </c>
      <c r="M7" s="20">
        <v>261792</v>
      </c>
      <c r="N7" s="20">
        <v>1558105</v>
      </c>
      <c r="O7" s="20"/>
      <c r="P7" s="20"/>
      <c r="Q7" s="20"/>
      <c r="R7" s="20"/>
      <c r="S7" s="20"/>
      <c r="T7" s="20"/>
      <c r="U7" s="20"/>
      <c r="V7" s="20"/>
      <c r="W7" s="20">
        <v>2018876</v>
      </c>
      <c r="X7" s="20">
        <v>1279530</v>
      </c>
      <c r="Y7" s="20">
        <v>739346</v>
      </c>
      <c r="Z7" s="21">
        <v>57.782623306995539</v>
      </c>
      <c r="AA7" s="22">
        <v>2559064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99396</v>
      </c>
      <c r="F8" s="20">
        <v>99396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49698</v>
      </c>
      <c r="Y8" s="20">
        <v>-49698</v>
      </c>
      <c r="Z8" s="21">
        <v>-100</v>
      </c>
      <c r="AA8" s="22">
        <v>99396</v>
      </c>
    </row>
    <row r="9" spans="1:27" x14ac:dyDescent="0.25">
      <c r="A9" s="23" t="s">
        <v>37</v>
      </c>
      <c r="B9" s="17" t="s">
        <v>6</v>
      </c>
      <c r="C9" s="18">
        <v>4330883</v>
      </c>
      <c r="D9" s="18"/>
      <c r="E9" s="19">
        <v>8771208</v>
      </c>
      <c r="F9" s="20">
        <v>8771208</v>
      </c>
      <c r="G9" s="20">
        <v>7552904</v>
      </c>
      <c r="H9" s="20">
        <v>375000</v>
      </c>
      <c r="I9" s="20"/>
      <c r="J9" s="20">
        <v>7927904</v>
      </c>
      <c r="K9" s="20"/>
      <c r="L9" s="20">
        <v>673000</v>
      </c>
      <c r="M9" s="20"/>
      <c r="N9" s="20">
        <v>673000</v>
      </c>
      <c r="O9" s="20"/>
      <c r="P9" s="20"/>
      <c r="Q9" s="20"/>
      <c r="R9" s="20"/>
      <c r="S9" s="20"/>
      <c r="T9" s="20"/>
      <c r="U9" s="20"/>
      <c r="V9" s="20"/>
      <c r="W9" s="20">
        <v>8600904</v>
      </c>
      <c r="X9" s="20">
        <v>4385604</v>
      </c>
      <c r="Y9" s="20">
        <v>4215300</v>
      </c>
      <c r="Z9" s="21">
        <v>96.1167492550627</v>
      </c>
      <c r="AA9" s="22">
        <v>8771208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-9988984</v>
      </c>
      <c r="D14" s="18"/>
      <c r="E14" s="19">
        <v>-16207464</v>
      </c>
      <c r="F14" s="20">
        <v>-16207464</v>
      </c>
      <c r="G14" s="20">
        <v>-1101079</v>
      </c>
      <c r="H14" s="20">
        <v>-245425</v>
      </c>
      <c r="I14" s="20">
        <v>-618814</v>
      </c>
      <c r="J14" s="20">
        <v>-1965318</v>
      </c>
      <c r="K14" s="20">
        <v>-632889</v>
      </c>
      <c r="L14" s="20">
        <v>-90002</v>
      </c>
      <c r="M14" s="20">
        <v>-1337534</v>
      </c>
      <c r="N14" s="20">
        <v>-2060425</v>
      </c>
      <c r="O14" s="20"/>
      <c r="P14" s="20"/>
      <c r="Q14" s="20"/>
      <c r="R14" s="20"/>
      <c r="S14" s="20"/>
      <c r="T14" s="20"/>
      <c r="U14" s="20"/>
      <c r="V14" s="20"/>
      <c r="W14" s="20">
        <v>-4025743</v>
      </c>
      <c r="X14" s="20">
        <v>-8103732</v>
      </c>
      <c r="Y14" s="20">
        <v>4077989</v>
      </c>
      <c r="Z14" s="21">
        <v>-50.322357649537274</v>
      </c>
      <c r="AA14" s="22">
        <v>-16207464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-5622920</v>
      </c>
      <c r="D17" s="26">
        <f>SUM(D6:D16)</f>
        <v>0</v>
      </c>
      <c r="E17" s="27">
        <f t="shared" si="0"/>
        <v>-4777796</v>
      </c>
      <c r="F17" s="28">
        <f t="shared" si="0"/>
        <v>-4777796</v>
      </c>
      <c r="G17" s="28">
        <f t="shared" si="0"/>
        <v>6453696</v>
      </c>
      <c r="H17" s="28">
        <f t="shared" si="0"/>
        <v>481789</v>
      </c>
      <c r="I17" s="28">
        <f t="shared" si="0"/>
        <v>-512128</v>
      </c>
      <c r="J17" s="28">
        <f t="shared" si="0"/>
        <v>6423357</v>
      </c>
      <c r="K17" s="28">
        <f t="shared" si="0"/>
        <v>327048</v>
      </c>
      <c r="L17" s="28">
        <f t="shared" si="0"/>
        <v>921374</v>
      </c>
      <c r="M17" s="28">
        <f t="shared" si="0"/>
        <v>-1073742</v>
      </c>
      <c r="N17" s="28">
        <f t="shared" si="0"/>
        <v>174680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6598037</v>
      </c>
      <c r="X17" s="28">
        <f t="shared" si="0"/>
        <v>-2388900</v>
      </c>
      <c r="Y17" s="28">
        <f t="shared" si="0"/>
        <v>8986937</v>
      </c>
      <c r="Z17" s="29">
        <f>+IF(X17&lt;&gt;0,+(Y17/X17)*100,0)</f>
        <v>-376.19561304366027</v>
      </c>
      <c r="AA17" s="30">
        <f>SUM(AA6:AA16)</f>
        <v>-4777796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-5622920</v>
      </c>
      <c r="D38" s="32">
        <f>+D17+D27+D36</f>
        <v>0</v>
      </c>
      <c r="E38" s="33">
        <f t="shared" si="3"/>
        <v>-4777796</v>
      </c>
      <c r="F38" s="2">
        <f t="shared" si="3"/>
        <v>-4777796</v>
      </c>
      <c r="G38" s="2">
        <f t="shared" si="3"/>
        <v>6453696</v>
      </c>
      <c r="H38" s="2">
        <f t="shared" si="3"/>
        <v>481789</v>
      </c>
      <c r="I38" s="2">
        <f t="shared" si="3"/>
        <v>-512128</v>
      </c>
      <c r="J38" s="2">
        <f t="shared" si="3"/>
        <v>6423357</v>
      </c>
      <c r="K38" s="2">
        <f t="shared" si="3"/>
        <v>327048</v>
      </c>
      <c r="L38" s="2">
        <f t="shared" si="3"/>
        <v>921374</v>
      </c>
      <c r="M38" s="2">
        <f t="shared" si="3"/>
        <v>-1073742</v>
      </c>
      <c r="N38" s="2">
        <f t="shared" si="3"/>
        <v>174680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6598037</v>
      </c>
      <c r="X38" s="2">
        <f t="shared" si="3"/>
        <v>-2388900</v>
      </c>
      <c r="Y38" s="2">
        <f t="shared" si="3"/>
        <v>8986937</v>
      </c>
      <c r="Z38" s="34">
        <f>+IF(X38&lt;&gt;0,+(Y38/X38)*100,0)</f>
        <v>-376.19561304366027</v>
      </c>
      <c r="AA38" s="35">
        <f>+AA17+AA27+AA36</f>
        <v>-4777796</v>
      </c>
    </row>
    <row r="39" spans="1:27" x14ac:dyDescent="0.25">
      <c r="A39" s="23" t="s">
        <v>60</v>
      </c>
      <c r="B39" s="17"/>
      <c r="C39" s="32">
        <v>-118430743</v>
      </c>
      <c r="D39" s="32"/>
      <c r="E39" s="33"/>
      <c r="F39" s="2"/>
      <c r="G39" s="2">
        <v>-123835144</v>
      </c>
      <c r="H39" s="2">
        <f>+G40+H60</f>
        <v>-117376994</v>
      </c>
      <c r="I39" s="2">
        <f>+H40+I60</f>
        <v>-116895205</v>
      </c>
      <c r="J39" s="2">
        <f>+G39</f>
        <v>-123835144</v>
      </c>
      <c r="K39" s="2">
        <f>+I40+K60</f>
        <v>-117407333</v>
      </c>
      <c r="L39" s="2">
        <f>+K40+L60</f>
        <v>-117080285</v>
      </c>
      <c r="M39" s="2">
        <f>+L40+M60</f>
        <v>-116158911</v>
      </c>
      <c r="N39" s="2">
        <f>+K39</f>
        <v>-117407333</v>
      </c>
      <c r="O39" s="2">
        <f>+M40+O60</f>
        <v>-117232653</v>
      </c>
      <c r="P39" s="2">
        <f>+O40+P60</f>
        <v>-117232653</v>
      </c>
      <c r="Q39" s="2">
        <f>+P40+Q60</f>
        <v>-117232653</v>
      </c>
      <c r="R39" s="2">
        <f>+O39</f>
        <v>-117232653</v>
      </c>
      <c r="S39" s="2">
        <f>+Q40+S60</f>
        <v>-117232653</v>
      </c>
      <c r="T39" s="2">
        <f>+S40+T60</f>
        <v>-117232653</v>
      </c>
      <c r="U39" s="2">
        <f>+T40+U60</f>
        <v>-117232653</v>
      </c>
      <c r="V39" s="2">
        <f>+S39</f>
        <v>-117232653</v>
      </c>
      <c r="W39" s="2">
        <f>+G39</f>
        <v>-123835144</v>
      </c>
      <c r="X39" s="2"/>
      <c r="Y39" s="2">
        <f>+W39-X39</f>
        <v>-123835144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-124053663</v>
      </c>
      <c r="D40" s="43">
        <f t="shared" ref="D40:AA40" si="4">+D38+D39</f>
        <v>0</v>
      </c>
      <c r="E40" s="44">
        <f t="shared" si="4"/>
        <v>-4777796</v>
      </c>
      <c r="F40" s="45">
        <f t="shared" si="4"/>
        <v>-4777796</v>
      </c>
      <c r="G40" s="45">
        <f t="shared" si="4"/>
        <v>-117381448</v>
      </c>
      <c r="H40" s="45">
        <f t="shared" si="4"/>
        <v>-116895205</v>
      </c>
      <c r="I40" s="45">
        <f t="shared" si="4"/>
        <v>-117407333</v>
      </c>
      <c r="J40" s="45">
        <f>+I40</f>
        <v>-117407333</v>
      </c>
      <c r="K40" s="45">
        <f t="shared" si="4"/>
        <v>-117080285</v>
      </c>
      <c r="L40" s="45">
        <f t="shared" si="4"/>
        <v>-116158911</v>
      </c>
      <c r="M40" s="45">
        <f t="shared" si="4"/>
        <v>-117232653</v>
      </c>
      <c r="N40" s="45">
        <f>+M40</f>
        <v>-117232653</v>
      </c>
      <c r="O40" s="45">
        <f t="shared" si="4"/>
        <v>-117232653</v>
      </c>
      <c r="P40" s="45">
        <f t="shared" si="4"/>
        <v>-117232653</v>
      </c>
      <c r="Q40" s="45">
        <f t="shared" si="4"/>
        <v>-117232653</v>
      </c>
      <c r="R40" s="45">
        <f>+Q40</f>
        <v>-117232653</v>
      </c>
      <c r="S40" s="45">
        <f t="shared" si="4"/>
        <v>-117232653</v>
      </c>
      <c r="T40" s="45">
        <f t="shared" si="4"/>
        <v>-117232653</v>
      </c>
      <c r="U40" s="45">
        <f t="shared" si="4"/>
        <v>-117232653</v>
      </c>
      <c r="V40" s="45">
        <f>+U40</f>
        <v>-117232653</v>
      </c>
      <c r="W40" s="45">
        <f>+V40</f>
        <v>-117232653</v>
      </c>
      <c r="X40" s="45">
        <f t="shared" si="4"/>
        <v>-2388900</v>
      </c>
      <c r="Y40" s="45">
        <f t="shared" si="4"/>
        <v>-114848207</v>
      </c>
      <c r="Z40" s="46">
        <f>+IF(X40&lt;&gt;0,+(Y40/X40)*100,0)</f>
        <v>4807.5770019674328</v>
      </c>
      <c r="AA40" s="47">
        <f t="shared" si="4"/>
        <v>-4777796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-123835144</v>
      </c>
      <c r="H60">
        <v>4454</v>
      </c>
      <c r="J60">
        <v>-123835144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65712976</v>
      </c>
      <c r="D7" s="18"/>
      <c r="E7" s="19">
        <v>67767843</v>
      </c>
      <c r="F7" s="20">
        <v>67767843</v>
      </c>
      <c r="G7" s="20">
        <v>3691351</v>
      </c>
      <c r="H7" s="20">
        <v>5604969</v>
      </c>
      <c r="I7" s="20">
        <v>7170453</v>
      </c>
      <c r="J7" s="20">
        <v>16466773</v>
      </c>
      <c r="K7" s="20">
        <v>8914024</v>
      </c>
      <c r="L7" s="20">
        <v>6338581</v>
      </c>
      <c r="M7" s="20">
        <v>5944363</v>
      </c>
      <c r="N7" s="20">
        <v>21196968</v>
      </c>
      <c r="O7" s="20"/>
      <c r="P7" s="20"/>
      <c r="Q7" s="20"/>
      <c r="R7" s="20"/>
      <c r="S7" s="20"/>
      <c r="T7" s="20"/>
      <c r="U7" s="20"/>
      <c r="V7" s="20"/>
      <c r="W7" s="20">
        <v>37663741</v>
      </c>
      <c r="X7" s="20">
        <v>36329384</v>
      </c>
      <c r="Y7" s="20">
        <v>1334357</v>
      </c>
      <c r="Z7" s="21">
        <v>3.6729414404604275</v>
      </c>
      <c r="AA7" s="22">
        <v>67767843</v>
      </c>
    </row>
    <row r="8" spans="1:27" x14ac:dyDescent="0.25">
      <c r="A8" s="23" t="s">
        <v>36</v>
      </c>
      <c r="B8" s="17" t="s">
        <v>32</v>
      </c>
      <c r="C8" s="18">
        <v>1603518</v>
      </c>
      <c r="D8" s="18"/>
      <c r="E8" s="19">
        <v>1432521</v>
      </c>
      <c r="F8" s="20">
        <v>1432521</v>
      </c>
      <c r="G8" s="20">
        <v>173660</v>
      </c>
      <c r="H8" s="20">
        <v>217496</v>
      </c>
      <c r="I8" s="20">
        <v>106054</v>
      </c>
      <c r="J8" s="20">
        <v>497210</v>
      </c>
      <c r="K8" s="20">
        <v>187386</v>
      </c>
      <c r="L8" s="20">
        <v>200589</v>
      </c>
      <c r="M8" s="20">
        <v>50222</v>
      </c>
      <c r="N8" s="20">
        <v>438197</v>
      </c>
      <c r="O8" s="20"/>
      <c r="P8" s="20"/>
      <c r="Q8" s="20"/>
      <c r="R8" s="20"/>
      <c r="S8" s="20"/>
      <c r="T8" s="20"/>
      <c r="U8" s="20"/>
      <c r="V8" s="20"/>
      <c r="W8" s="20">
        <v>935407</v>
      </c>
      <c r="X8" s="20">
        <v>716262</v>
      </c>
      <c r="Y8" s="20">
        <v>219145</v>
      </c>
      <c r="Z8" s="21">
        <v>30.595647961220894</v>
      </c>
      <c r="AA8" s="22">
        <v>1432521</v>
      </c>
    </row>
    <row r="9" spans="1:27" x14ac:dyDescent="0.25">
      <c r="A9" s="23" t="s">
        <v>37</v>
      </c>
      <c r="B9" s="17" t="s">
        <v>6</v>
      </c>
      <c r="C9" s="18">
        <v>5084000</v>
      </c>
      <c r="D9" s="18"/>
      <c r="E9" s="19">
        <v>3255000</v>
      </c>
      <c r="F9" s="20">
        <v>3255000</v>
      </c>
      <c r="G9" s="20"/>
      <c r="H9" s="20">
        <v>813000</v>
      </c>
      <c r="I9" s="20"/>
      <c r="J9" s="20">
        <v>813000</v>
      </c>
      <c r="K9" s="20"/>
      <c r="L9" s="20">
        <v>1465000</v>
      </c>
      <c r="M9" s="20"/>
      <c r="N9" s="20">
        <v>1465000</v>
      </c>
      <c r="O9" s="20"/>
      <c r="P9" s="20"/>
      <c r="Q9" s="20"/>
      <c r="R9" s="20"/>
      <c r="S9" s="20"/>
      <c r="T9" s="20"/>
      <c r="U9" s="20"/>
      <c r="V9" s="20"/>
      <c r="W9" s="20">
        <v>2278000</v>
      </c>
      <c r="X9" s="20">
        <v>3255000</v>
      </c>
      <c r="Y9" s="20">
        <v>-977000</v>
      </c>
      <c r="Z9" s="21">
        <v>-30.015360983102919</v>
      </c>
      <c r="AA9" s="22">
        <v>3255000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18003</v>
      </c>
      <c r="L11" s="20">
        <v>137496</v>
      </c>
      <c r="M11" s="20">
        <v>86351</v>
      </c>
      <c r="N11" s="20">
        <v>241850</v>
      </c>
      <c r="O11" s="20"/>
      <c r="P11" s="20"/>
      <c r="Q11" s="20"/>
      <c r="R11" s="20"/>
      <c r="S11" s="20"/>
      <c r="T11" s="20"/>
      <c r="U11" s="20"/>
      <c r="V11" s="20"/>
      <c r="W11" s="20">
        <v>241850</v>
      </c>
      <c r="X11" s="20"/>
      <c r="Y11" s="20">
        <v>241850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-104281470</v>
      </c>
      <c r="D14" s="18"/>
      <c r="E14" s="19">
        <v>-159574496</v>
      </c>
      <c r="F14" s="20">
        <v>-159574496</v>
      </c>
      <c r="G14" s="20">
        <v>-6296485</v>
      </c>
      <c r="H14" s="20">
        <v>-10762858</v>
      </c>
      <c r="I14" s="20">
        <v>-6580522</v>
      </c>
      <c r="J14" s="20">
        <v>-23639865</v>
      </c>
      <c r="K14" s="20">
        <v>-8159591</v>
      </c>
      <c r="L14" s="20">
        <v>-4576156</v>
      </c>
      <c r="M14" s="20">
        <v>-9076663</v>
      </c>
      <c r="N14" s="20">
        <v>-21812410</v>
      </c>
      <c r="O14" s="20"/>
      <c r="P14" s="20"/>
      <c r="Q14" s="20"/>
      <c r="R14" s="20"/>
      <c r="S14" s="20"/>
      <c r="T14" s="20"/>
      <c r="U14" s="20"/>
      <c r="V14" s="20"/>
      <c r="W14" s="20">
        <v>-45452275</v>
      </c>
      <c r="X14" s="20">
        <v>-85777242</v>
      </c>
      <c r="Y14" s="20">
        <v>40324967</v>
      </c>
      <c r="Z14" s="21">
        <v>-47.011265528915004</v>
      </c>
      <c r="AA14" s="22">
        <v>-159574496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-31880976</v>
      </c>
      <c r="D17" s="26">
        <f>SUM(D6:D16)</f>
        <v>0</v>
      </c>
      <c r="E17" s="27">
        <f t="shared" si="0"/>
        <v>-87119132</v>
      </c>
      <c r="F17" s="28">
        <f t="shared" si="0"/>
        <v>-87119132</v>
      </c>
      <c r="G17" s="28">
        <f t="shared" si="0"/>
        <v>-2431474</v>
      </c>
      <c r="H17" s="28">
        <f t="shared" si="0"/>
        <v>-4127393</v>
      </c>
      <c r="I17" s="28">
        <f t="shared" si="0"/>
        <v>695985</v>
      </c>
      <c r="J17" s="28">
        <f t="shared" si="0"/>
        <v>-5862882</v>
      </c>
      <c r="K17" s="28">
        <f t="shared" si="0"/>
        <v>959822</v>
      </c>
      <c r="L17" s="28">
        <f t="shared" si="0"/>
        <v>3565510</v>
      </c>
      <c r="M17" s="28">
        <f t="shared" si="0"/>
        <v>-2995727</v>
      </c>
      <c r="N17" s="28">
        <f t="shared" si="0"/>
        <v>1529605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-4333277</v>
      </c>
      <c r="X17" s="28">
        <f t="shared" si="0"/>
        <v>-45476596</v>
      </c>
      <c r="Y17" s="28">
        <f t="shared" si="0"/>
        <v>41143319</v>
      </c>
      <c r="Z17" s="29">
        <f>+IF(X17&lt;&gt;0,+(Y17/X17)*100,0)</f>
        <v>-90.471413031881269</v>
      </c>
      <c r="AA17" s="30">
        <f>SUM(AA6:AA16)</f>
        <v>-87119132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-3536537</v>
      </c>
      <c r="D26" s="18"/>
      <c r="E26" s="19"/>
      <c r="F26" s="20"/>
      <c r="G26" s="20"/>
      <c r="H26" s="20"/>
      <c r="I26" s="20"/>
      <c r="J26" s="20"/>
      <c r="K26" s="20">
        <v>-367405</v>
      </c>
      <c r="L26" s="20">
        <v>-285087</v>
      </c>
      <c r="M26" s="20">
        <v>-162754</v>
      </c>
      <c r="N26" s="20">
        <v>-815246</v>
      </c>
      <c r="O26" s="20"/>
      <c r="P26" s="20"/>
      <c r="Q26" s="20"/>
      <c r="R26" s="20"/>
      <c r="S26" s="20"/>
      <c r="T26" s="20"/>
      <c r="U26" s="20"/>
      <c r="V26" s="20"/>
      <c r="W26" s="20">
        <v>-815246</v>
      </c>
      <c r="X26" s="20"/>
      <c r="Y26" s="20">
        <v>-815246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-3536537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-367405</v>
      </c>
      <c r="L27" s="28">
        <f t="shared" si="1"/>
        <v>-285087</v>
      </c>
      <c r="M27" s="28">
        <f t="shared" si="1"/>
        <v>-162754</v>
      </c>
      <c r="N27" s="28">
        <f t="shared" si="1"/>
        <v>-815246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-815246</v>
      </c>
      <c r="X27" s="28">
        <f t="shared" si="1"/>
        <v>0</v>
      </c>
      <c r="Y27" s="28">
        <f t="shared" si="1"/>
        <v>-815246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-18196947</v>
      </c>
      <c r="D35" s="18"/>
      <c r="E35" s="19">
        <v>-9495438</v>
      </c>
      <c r="F35" s="20">
        <v>-9495438</v>
      </c>
      <c r="G35" s="20">
        <v>-1367007</v>
      </c>
      <c r="H35" s="20">
        <v>-1332597</v>
      </c>
      <c r="I35" s="20">
        <v>-1339684</v>
      </c>
      <c r="J35" s="20">
        <v>-4039288</v>
      </c>
      <c r="K35" s="20">
        <v>-1334222</v>
      </c>
      <c r="L35" s="20">
        <v>-1344268</v>
      </c>
      <c r="M35" s="20">
        <v>-1728485</v>
      </c>
      <c r="N35" s="20">
        <v>-4406975</v>
      </c>
      <c r="O35" s="20"/>
      <c r="P35" s="20"/>
      <c r="Q35" s="20"/>
      <c r="R35" s="20"/>
      <c r="S35" s="20"/>
      <c r="T35" s="20"/>
      <c r="U35" s="20"/>
      <c r="V35" s="20"/>
      <c r="W35" s="20">
        <v>-8446263</v>
      </c>
      <c r="X35" s="20">
        <v>-4747716</v>
      </c>
      <c r="Y35" s="20">
        <v>-3698547</v>
      </c>
      <c r="Z35" s="21">
        <v>77.901605740528709</v>
      </c>
      <c r="AA35" s="22">
        <v>-9495438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-18196947</v>
      </c>
      <c r="D36" s="26">
        <f>SUM(D31:D35)</f>
        <v>0</v>
      </c>
      <c r="E36" s="27">
        <f t="shared" si="2"/>
        <v>-9495438</v>
      </c>
      <c r="F36" s="28">
        <f t="shared" si="2"/>
        <v>-9495438</v>
      </c>
      <c r="G36" s="28">
        <f t="shared" si="2"/>
        <v>-1367007</v>
      </c>
      <c r="H36" s="28">
        <f t="shared" si="2"/>
        <v>-1332597</v>
      </c>
      <c r="I36" s="28">
        <f t="shared" si="2"/>
        <v>-1339684</v>
      </c>
      <c r="J36" s="28">
        <f t="shared" si="2"/>
        <v>-4039288</v>
      </c>
      <c r="K36" s="28">
        <f t="shared" si="2"/>
        <v>-1334222</v>
      </c>
      <c r="L36" s="28">
        <f t="shared" si="2"/>
        <v>-1344268</v>
      </c>
      <c r="M36" s="28">
        <f t="shared" si="2"/>
        <v>-1728485</v>
      </c>
      <c r="N36" s="28">
        <f t="shared" si="2"/>
        <v>-4406975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-8446263</v>
      </c>
      <c r="X36" s="28">
        <f t="shared" si="2"/>
        <v>-4747716</v>
      </c>
      <c r="Y36" s="28">
        <f t="shared" si="2"/>
        <v>-3698547</v>
      </c>
      <c r="Z36" s="29">
        <f>+IF(X36&lt;&gt;0,+(Y36/X36)*100,0)</f>
        <v>77.901605740528709</v>
      </c>
      <c r="AA36" s="30">
        <f>SUM(AA31:AA35)</f>
        <v>-9495438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-53614460</v>
      </c>
      <c r="D38" s="32">
        <f>+D17+D27+D36</f>
        <v>0</v>
      </c>
      <c r="E38" s="33">
        <f t="shared" si="3"/>
        <v>-96614570</v>
      </c>
      <c r="F38" s="2">
        <f t="shared" si="3"/>
        <v>-96614570</v>
      </c>
      <c r="G38" s="2">
        <f t="shared" si="3"/>
        <v>-3798481</v>
      </c>
      <c r="H38" s="2">
        <f t="shared" si="3"/>
        <v>-5459990</v>
      </c>
      <c r="I38" s="2">
        <f t="shared" si="3"/>
        <v>-643699</v>
      </c>
      <c r="J38" s="2">
        <f t="shared" si="3"/>
        <v>-9902170</v>
      </c>
      <c r="K38" s="2">
        <f t="shared" si="3"/>
        <v>-741805</v>
      </c>
      <c r="L38" s="2">
        <f t="shared" si="3"/>
        <v>1936155</v>
      </c>
      <c r="M38" s="2">
        <f t="shared" si="3"/>
        <v>-4886966</v>
      </c>
      <c r="N38" s="2">
        <f t="shared" si="3"/>
        <v>-3692616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-13594786</v>
      </c>
      <c r="X38" s="2">
        <f t="shared" si="3"/>
        <v>-50224312</v>
      </c>
      <c r="Y38" s="2">
        <f t="shared" si="3"/>
        <v>36629526</v>
      </c>
      <c r="Z38" s="34">
        <f>+IF(X38&lt;&gt;0,+(Y38/X38)*100,0)</f>
        <v>-72.931862162691246</v>
      </c>
      <c r="AA38" s="35">
        <f>+AA17+AA27+AA36</f>
        <v>-96614570</v>
      </c>
    </row>
    <row r="39" spans="1:27" x14ac:dyDescent="0.25">
      <c r="A39" s="23" t="s">
        <v>60</v>
      </c>
      <c r="B39" s="17"/>
      <c r="C39" s="32">
        <v>-105129900</v>
      </c>
      <c r="D39" s="32"/>
      <c r="E39" s="33">
        <v>-105129900</v>
      </c>
      <c r="F39" s="2">
        <v>-105129900</v>
      </c>
      <c r="G39" s="2">
        <v>-144630689</v>
      </c>
      <c r="H39" s="2">
        <f>+G40+H60</f>
        <v>-148429170</v>
      </c>
      <c r="I39" s="2">
        <f>+H40+I60</f>
        <v>-153889160</v>
      </c>
      <c r="J39" s="2">
        <f>+G39</f>
        <v>-144630689</v>
      </c>
      <c r="K39" s="2">
        <f>+I40+K60</f>
        <v>-154532859</v>
      </c>
      <c r="L39" s="2">
        <f>+K40+L60</f>
        <v>-155274664</v>
      </c>
      <c r="M39" s="2">
        <f>+L40+M60</f>
        <v>-153338509</v>
      </c>
      <c r="N39" s="2">
        <f>+K39</f>
        <v>-154532859</v>
      </c>
      <c r="O39" s="2">
        <f>+M40+O60</f>
        <v>-158225475</v>
      </c>
      <c r="P39" s="2">
        <f>+O40+P60</f>
        <v>-158225475</v>
      </c>
      <c r="Q39" s="2">
        <f>+P40+Q60</f>
        <v>-158225475</v>
      </c>
      <c r="R39" s="2">
        <f>+O39</f>
        <v>-158225475</v>
      </c>
      <c r="S39" s="2">
        <f>+Q40+S60</f>
        <v>-158225475</v>
      </c>
      <c r="T39" s="2">
        <f>+S40+T60</f>
        <v>-158225475</v>
      </c>
      <c r="U39" s="2">
        <f>+T40+U60</f>
        <v>-158225475</v>
      </c>
      <c r="V39" s="2">
        <f>+S39</f>
        <v>-158225475</v>
      </c>
      <c r="W39" s="2">
        <f>+G39</f>
        <v>-144630689</v>
      </c>
      <c r="X39" s="2">
        <v>-105129900</v>
      </c>
      <c r="Y39" s="2">
        <f>+W39-X39</f>
        <v>-39500789</v>
      </c>
      <c r="Z39" s="34">
        <f>+IF(X39&lt;&gt;0,+(Y39/X39)*100,0)</f>
        <v>37.573315488742978</v>
      </c>
      <c r="AA39" s="35">
        <v>-105129900</v>
      </c>
    </row>
    <row r="40" spans="1:27" x14ac:dyDescent="0.25">
      <c r="A40" s="41" t="s">
        <v>62</v>
      </c>
      <c r="B40" s="42" t="s">
        <v>61</v>
      </c>
      <c r="C40" s="43">
        <f>+C38+C39</f>
        <v>-158744360</v>
      </c>
      <c r="D40" s="43">
        <f t="shared" ref="D40:AA40" si="4">+D38+D39</f>
        <v>0</v>
      </c>
      <c r="E40" s="44">
        <f t="shared" si="4"/>
        <v>-201744470</v>
      </c>
      <c r="F40" s="45">
        <f t="shared" si="4"/>
        <v>-201744470</v>
      </c>
      <c r="G40" s="45">
        <f t="shared" si="4"/>
        <v>-148429170</v>
      </c>
      <c r="H40" s="45">
        <f t="shared" si="4"/>
        <v>-153889160</v>
      </c>
      <c r="I40" s="45">
        <f t="shared" si="4"/>
        <v>-154532859</v>
      </c>
      <c r="J40" s="45">
        <f>+I40</f>
        <v>-154532859</v>
      </c>
      <c r="K40" s="45">
        <f t="shared" si="4"/>
        <v>-155274664</v>
      </c>
      <c r="L40" s="45">
        <f t="shared" si="4"/>
        <v>-153338509</v>
      </c>
      <c r="M40" s="45">
        <f t="shared" si="4"/>
        <v>-158225475</v>
      </c>
      <c r="N40" s="45">
        <f>+M40</f>
        <v>-158225475</v>
      </c>
      <c r="O40" s="45">
        <f t="shared" si="4"/>
        <v>-158225475</v>
      </c>
      <c r="P40" s="45">
        <f t="shared" si="4"/>
        <v>-158225475</v>
      </c>
      <c r="Q40" s="45">
        <f t="shared" si="4"/>
        <v>-158225475</v>
      </c>
      <c r="R40" s="45">
        <f>+Q40</f>
        <v>-158225475</v>
      </c>
      <c r="S40" s="45">
        <f t="shared" si="4"/>
        <v>-158225475</v>
      </c>
      <c r="T40" s="45">
        <f t="shared" si="4"/>
        <v>-158225475</v>
      </c>
      <c r="U40" s="45">
        <f t="shared" si="4"/>
        <v>-158225475</v>
      </c>
      <c r="V40" s="45">
        <f>+U40</f>
        <v>-158225475</v>
      </c>
      <c r="W40" s="45">
        <f>+V40</f>
        <v>-158225475</v>
      </c>
      <c r="X40" s="45">
        <f t="shared" si="4"/>
        <v>-155354212</v>
      </c>
      <c r="Y40" s="45">
        <f t="shared" si="4"/>
        <v>-2871263</v>
      </c>
      <c r="Z40" s="46">
        <f>+IF(X40&lt;&gt;0,+(Y40/X40)*100,0)</f>
        <v>1.848204154258785</v>
      </c>
      <c r="AA40" s="47">
        <f t="shared" si="4"/>
        <v>-201744470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-144630689</v>
      </c>
      <c r="J60">
        <v>-144630689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-9524</v>
      </c>
      <c r="D14" s="18"/>
      <c r="E14" s="19">
        <v>-14374535</v>
      </c>
      <c r="F14" s="20">
        <v>-14374535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-7187292</v>
      </c>
      <c r="Y14" s="20">
        <v>7187292</v>
      </c>
      <c r="Z14" s="21">
        <v>-100</v>
      </c>
      <c r="AA14" s="22">
        <v>-14374535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-1524500</v>
      </c>
      <c r="F16" s="20">
        <v>-1524500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-762246</v>
      </c>
      <c r="Y16" s="20">
        <v>762246</v>
      </c>
      <c r="Z16" s="21">
        <v>-100</v>
      </c>
      <c r="AA16" s="22">
        <v>-1524500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-9524</v>
      </c>
      <c r="D17" s="26">
        <f>SUM(D6:D16)</f>
        <v>0</v>
      </c>
      <c r="E17" s="27">
        <f t="shared" si="0"/>
        <v>-15899035</v>
      </c>
      <c r="F17" s="28">
        <f t="shared" si="0"/>
        <v>-15899035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-7949538</v>
      </c>
      <c r="Y17" s="28">
        <f t="shared" si="0"/>
        <v>7949538</v>
      </c>
      <c r="Z17" s="29">
        <f>+IF(X17&lt;&gt;0,+(Y17/X17)*100,0)</f>
        <v>-100</v>
      </c>
      <c r="AA17" s="30">
        <f>SUM(AA6:AA16)</f>
        <v>-15899035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-690000</v>
      </c>
      <c r="F26" s="20">
        <v>-690000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-345000</v>
      </c>
      <c r="Y26" s="20">
        <v>345000</v>
      </c>
      <c r="Z26" s="21">
        <v>-100</v>
      </c>
      <c r="AA26" s="22">
        <v>-690000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-690000</v>
      </c>
      <c r="F27" s="28">
        <f t="shared" si="1"/>
        <v>-690000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-345000</v>
      </c>
      <c r="Y27" s="28">
        <f t="shared" si="1"/>
        <v>345000</v>
      </c>
      <c r="Z27" s="29">
        <f>+IF(X27&lt;&gt;0,+(Y27/X27)*100,0)</f>
        <v>-100</v>
      </c>
      <c r="AA27" s="30">
        <f>SUM(AA21:AA26)</f>
        <v>-690000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-9524</v>
      </c>
      <c r="D38" s="32">
        <f>+D17+D27+D36</f>
        <v>0</v>
      </c>
      <c r="E38" s="33">
        <f t="shared" si="3"/>
        <v>-16589035</v>
      </c>
      <c r="F38" s="2">
        <f t="shared" si="3"/>
        <v>-16589035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-8294538</v>
      </c>
      <c r="Y38" s="2">
        <f t="shared" si="3"/>
        <v>8294538</v>
      </c>
      <c r="Z38" s="34">
        <f>+IF(X38&lt;&gt;0,+(Y38/X38)*100,0)</f>
        <v>-100</v>
      </c>
      <c r="AA38" s="35">
        <f>+AA17+AA27+AA36</f>
        <v>-16589035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-9524</v>
      </c>
      <c r="D40" s="43">
        <f t="shared" ref="D40:AA40" si="4">+D38+D39</f>
        <v>0</v>
      </c>
      <c r="E40" s="44">
        <f t="shared" si="4"/>
        <v>-16589035</v>
      </c>
      <c r="F40" s="45">
        <f t="shared" si="4"/>
        <v>-16589035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-8294538</v>
      </c>
      <c r="Y40" s="45">
        <f t="shared" si="4"/>
        <v>8294538</v>
      </c>
      <c r="Z40" s="46">
        <f>+IF(X40&lt;&gt;0,+(Y40/X40)*100,0)</f>
        <v>-100</v>
      </c>
      <c r="AA40" s="47">
        <f t="shared" si="4"/>
        <v>-16589035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80472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491973</v>
      </c>
      <c r="D8" s="18"/>
      <c r="E8" s="19">
        <v>1049000</v>
      </c>
      <c r="F8" s="20">
        <v>1049000</v>
      </c>
      <c r="G8" s="20">
        <v>185101</v>
      </c>
      <c r="H8" s="20">
        <v>206344</v>
      </c>
      <c r="I8" s="20">
        <v>169860</v>
      </c>
      <c r="J8" s="20">
        <v>561305</v>
      </c>
      <c r="K8" s="20">
        <v>222007</v>
      </c>
      <c r="L8" s="20">
        <v>198667</v>
      </c>
      <c r="M8" s="20">
        <v>219873</v>
      </c>
      <c r="N8" s="20">
        <v>640547</v>
      </c>
      <c r="O8" s="20"/>
      <c r="P8" s="20"/>
      <c r="Q8" s="20"/>
      <c r="R8" s="20"/>
      <c r="S8" s="20"/>
      <c r="T8" s="20"/>
      <c r="U8" s="20"/>
      <c r="V8" s="20"/>
      <c r="W8" s="20">
        <v>1201852</v>
      </c>
      <c r="X8" s="20">
        <v>524502</v>
      </c>
      <c r="Y8" s="20">
        <v>677350</v>
      </c>
      <c r="Z8" s="21">
        <v>129.14154760134375</v>
      </c>
      <c r="AA8" s="22">
        <v>1049000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11594880</v>
      </c>
      <c r="F9" s="20">
        <v>11594880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5797440</v>
      </c>
      <c r="Y9" s="20">
        <v>-5797440</v>
      </c>
      <c r="Z9" s="21">
        <v>-100</v>
      </c>
      <c r="AA9" s="22">
        <v>11594880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-2430758</v>
      </c>
      <c r="D14" s="18"/>
      <c r="E14" s="19"/>
      <c r="F14" s="20"/>
      <c r="G14" s="20">
        <v>-331595</v>
      </c>
      <c r="H14" s="20">
        <v>-278134</v>
      </c>
      <c r="I14" s="20">
        <v>-203880</v>
      </c>
      <c r="J14" s="20">
        <v>-813609</v>
      </c>
      <c r="K14" s="20">
        <v>-153134</v>
      </c>
      <c r="L14" s="20">
        <v>-231500</v>
      </c>
      <c r="M14" s="20">
        <v>-520282</v>
      </c>
      <c r="N14" s="20">
        <v>-904916</v>
      </c>
      <c r="O14" s="20"/>
      <c r="P14" s="20"/>
      <c r="Q14" s="20"/>
      <c r="R14" s="20"/>
      <c r="S14" s="20"/>
      <c r="T14" s="20"/>
      <c r="U14" s="20"/>
      <c r="V14" s="20"/>
      <c r="W14" s="20">
        <v>-1718525</v>
      </c>
      <c r="X14" s="20"/>
      <c r="Y14" s="20">
        <v>-1718525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-1858313</v>
      </c>
      <c r="D17" s="26">
        <f>SUM(D6:D16)</f>
        <v>0</v>
      </c>
      <c r="E17" s="27">
        <f t="shared" si="0"/>
        <v>12643880</v>
      </c>
      <c r="F17" s="28">
        <f t="shared" si="0"/>
        <v>12643880</v>
      </c>
      <c r="G17" s="28">
        <f t="shared" si="0"/>
        <v>-146494</v>
      </c>
      <c r="H17" s="28">
        <f t="shared" si="0"/>
        <v>-71790</v>
      </c>
      <c r="I17" s="28">
        <f t="shared" si="0"/>
        <v>-34020</v>
      </c>
      <c r="J17" s="28">
        <f t="shared" si="0"/>
        <v>-252304</v>
      </c>
      <c r="K17" s="28">
        <f t="shared" si="0"/>
        <v>68873</v>
      </c>
      <c r="L17" s="28">
        <f t="shared" si="0"/>
        <v>-32833</v>
      </c>
      <c r="M17" s="28">
        <f t="shared" si="0"/>
        <v>-300409</v>
      </c>
      <c r="N17" s="28">
        <f t="shared" si="0"/>
        <v>-264369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-516673</v>
      </c>
      <c r="X17" s="28">
        <f t="shared" si="0"/>
        <v>6321942</v>
      </c>
      <c r="Y17" s="28">
        <f t="shared" si="0"/>
        <v>-6838615</v>
      </c>
      <c r="Z17" s="29">
        <f>+IF(X17&lt;&gt;0,+(Y17/X17)*100,0)</f>
        <v>-108.17269440308057</v>
      </c>
      <c r="AA17" s="30">
        <f>SUM(AA6:AA16)</f>
        <v>12643880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-2186646</v>
      </c>
      <c r="D26" s="18"/>
      <c r="E26" s="19"/>
      <c r="F26" s="20"/>
      <c r="G26" s="20"/>
      <c r="H26" s="20"/>
      <c r="I26" s="20"/>
      <c r="J26" s="20"/>
      <c r="K26" s="20">
        <v>-1316250</v>
      </c>
      <c r="L26" s="20">
        <v>-1041570</v>
      </c>
      <c r="M26" s="20">
        <v>-470817</v>
      </c>
      <c r="N26" s="20">
        <v>-2828637</v>
      </c>
      <c r="O26" s="20"/>
      <c r="P26" s="20"/>
      <c r="Q26" s="20"/>
      <c r="R26" s="20"/>
      <c r="S26" s="20"/>
      <c r="T26" s="20"/>
      <c r="U26" s="20"/>
      <c r="V26" s="20"/>
      <c r="W26" s="20">
        <v>-2828637</v>
      </c>
      <c r="X26" s="20"/>
      <c r="Y26" s="20">
        <v>-2828637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-2186646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-1316250</v>
      </c>
      <c r="L27" s="28">
        <f t="shared" si="1"/>
        <v>-1041570</v>
      </c>
      <c r="M27" s="28">
        <f t="shared" si="1"/>
        <v>-470817</v>
      </c>
      <c r="N27" s="28">
        <f t="shared" si="1"/>
        <v>-2828637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-2828637</v>
      </c>
      <c r="X27" s="28">
        <f t="shared" si="1"/>
        <v>0</v>
      </c>
      <c r="Y27" s="28">
        <f t="shared" si="1"/>
        <v>-2828637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-4044959</v>
      </c>
      <c r="D38" s="32">
        <f>+D17+D27+D36</f>
        <v>0</v>
      </c>
      <c r="E38" s="33">
        <f t="shared" si="3"/>
        <v>12643880</v>
      </c>
      <c r="F38" s="2">
        <f t="shared" si="3"/>
        <v>12643880</v>
      </c>
      <c r="G38" s="2">
        <f t="shared" si="3"/>
        <v>-146494</v>
      </c>
      <c r="H38" s="2">
        <f t="shared" si="3"/>
        <v>-71790</v>
      </c>
      <c r="I38" s="2">
        <f t="shared" si="3"/>
        <v>-34020</v>
      </c>
      <c r="J38" s="2">
        <f t="shared" si="3"/>
        <v>-252304</v>
      </c>
      <c r="K38" s="2">
        <f t="shared" si="3"/>
        <v>-1247377</v>
      </c>
      <c r="L38" s="2">
        <f t="shared" si="3"/>
        <v>-1074403</v>
      </c>
      <c r="M38" s="2">
        <f t="shared" si="3"/>
        <v>-771226</v>
      </c>
      <c r="N38" s="2">
        <f t="shared" si="3"/>
        <v>-3093006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-3345310</v>
      </c>
      <c r="X38" s="2">
        <f t="shared" si="3"/>
        <v>6321942</v>
      </c>
      <c r="Y38" s="2">
        <f t="shared" si="3"/>
        <v>-9667252</v>
      </c>
      <c r="Z38" s="34">
        <f>+IF(X38&lt;&gt;0,+(Y38/X38)*100,0)</f>
        <v>-152.91586034797535</v>
      </c>
      <c r="AA38" s="35">
        <f>+AA17+AA27+AA36</f>
        <v>12643880</v>
      </c>
    </row>
    <row r="39" spans="1:27" x14ac:dyDescent="0.25">
      <c r="A39" s="23" t="s">
        <v>60</v>
      </c>
      <c r="B39" s="17"/>
      <c r="C39" s="32">
        <v>-15517562</v>
      </c>
      <c r="D39" s="32"/>
      <c r="E39" s="33"/>
      <c r="F39" s="2"/>
      <c r="G39" s="2">
        <v>-19594149</v>
      </c>
      <c r="H39" s="2">
        <f>+G40+H60</f>
        <v>-19740643</v>
      </c>
      <c r="I39" s="2">
        <f>+H40+I60</f>
        <v>-19812433</v>
      </c>
      <c r="J39" s="2">
        <f>+G39</f>
        <v>-19594149</v>
      </c>
      <c r="K39" s="2">
        <f>+I40+K60</f>
        <v>-19846453</v>
      </c>
      <c r="L39" s="2">
        <f>+K40+L60</f>
        <v>-21093830</v>
      </c>
      <c r="M39" s="2">
        <f>+L40+M60</f>
        <v>-22168233</v>
      </c>
      <c r="N39" s="2">
        <f>+K39</f>
        <v>-19846453</v>
      </c>
      <c r="O39" s="2">
        <f>+M40+O60</f>
        <v>-22939459</v>
      </c>
      <c r="P39" s="2">
        <f>+O40+P60</f>
        <v>-22939459</v>
      </c>
      <c r="Q39" s="2">
        <f>+P40+Q60</f>
        <v>-22939459</v>
      </c>
      <c r="R39" s="2">
        <f>+O39</f>
        <v>-22939459</v>
      </c>
      <c r="S39" s="2">
        <f>+Q40+S60</f>
        <v>-22939459</v>
      </c>
      <c r="T39" s="2">
        <f>+S40+T60</f>
        <v>-22939459</v>
      </c>
      <c r="U39" s="2">
        <f>+T40+U60</f>
        <v>-22939459</v>
      </c>
      <c r="V39" s="2">
        <f>+S39</f>
        <v>-22939459</v>
      </c>
      <c r="W39" s="2">
        <f>+G39</f>
        <v>-19594149</v>
      </c>
      <c r="X39" s="2"/>
      <c r="Y39" s="2">
        <f>+W39-X39</f>
        <v>-19594149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-19562521</v>
      </c>
      <c r="D40" s="43">
        <f t="shared" ref="D40:AA40" si="4">+D38+D39</f>
        <v>0</v>
      </c>
      <c r="E40" s="44">
        <f t="shared" si="4"/>
        <v>12643880</v>
      </c>
      <c r="F40" s="45">
        <f t="shared" si="4"/>
        <v>12643880</v>
      </c>
      <c r="G40" s="45">
        <f t="shared" si="4"/>
        <v>-19740643</v>
      </c>
      <c r="H40" s="45">
        <f t="shared" si="4"/>
        <v>-19812433</v>
      </c>
      <c r="I40" s="45">
        <f t="shared" si="4"/>
        <v>-19846453</v>
      </c>
      <c r="J40" s="45">
        <f>+I40</f>
        <v>-19846453</v>
      </c>
      <c r="K40" s="45">
        <f t="shared" si="4"/>
        <v>-21093830</v>
      </c>
      <c r="L40" s="45">
        <f t="shared" si="4"/>
        <v>-22168233</v>
      </c>
      <c r="M40" s="45">
        <f t="shared" si="4"/>
        <v>-22939459</v>
      </c>
      <c r="N40" s="45">
        <f>+M40</f>
        <v>-22939459</v>
      </c>
      <c r="O40" s="45">
        <f t="shared" si="4"/>
        <v>-22939459</v>
      </c>
      <c r="P40" s="45">
        <f t="shared" si="4"/>
        <v>-22939459</v>
      </c>
      <c r="Q40" s="45">
        <f t="shared" si="4"/>
        <v>-22939459</v>
      </c>
      <c r="R40" s="45">
        <f>+Q40</f>
        <v>-22939459</v>
      </c>
      <c r="S40" s="45">
        <f t="shared" si="4"/>
        <v>-22939459</v>
      </c>
      <c r="T40" s="45">
        <f t="shared" si="4"/>
        <v>-22939459</v>
      </c>
      <c r="U40" s="45">
        <f t="shared" si="4"/>
        <v>-22939459</v>
      </c>
      <c r="V40" s="45">
        <f>+U40</f>
        <v>-22939459</v>
      </c>
      <c r="W40" s="45">
        <f>+V40</f>
        <v>-22939459</v>
      </c>
      <c r="X40" s="45">
        <f t="shared" si="4"/>
        <v>6321942</v>
      </c>
      <c r="Y40" s="45">
        <f t="shared" si="4"/>
        <v>-29261401</v>
      </c>
      <c r="Z40" s="46">
        <f>+IF(X40&lt;&gt;0,+(Y40/X40)*100,0)</f>
        <v>-462.85462599941593</v>
      </c>
      <c r="AA40" s="47">
        <f t="shared" si="4"/>
        <v>12643880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-19594149</v>
      </c>
      <c r="J60">
        <v>-19594149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-398893</v>
      </c>
      <c r="D7" s="18"/>
      <c r="E7" s="19">
        <v>1816413</v>
      </c>
      <c r="F7" s="20">
        <v>1816413</v>
      </c>
      <c r="G7" s="20"/>
      <c r="H7" s="20">
        <v>-677635</v>
      </c>
      <c r="I7" s="20">
        <v>-249115</v>
      </c>
      <c r="J7" s="20">
        <v>-926750</v>
      </c>
      <c r="K7" s="20">
        <v>-147330</v>
      </c>
      <c r="L7" s="20">
        <v>-90858</v>
      </c>
      <c r="M7" s="20">
        <v>-422491</v>
      </c>
      <c r="N7" s="20">
        <v>-660679</v>
      </c>
      <c r="O7" s="20"/>
      <c r="P7" s="20"/>
      <c r="Q7" s="20"/>
      <c r="R7" s="20"/>
      <c r="S7" s="20"/>
      <c r="T7" s="20"/>
      <c r="U7" s="20"/>
      <c r="V7" s="20"/>
      <c r="W7" s="20">
        <v>-1587429</v>
      </c>
      <c r="X7" s="20">
        <v>908208</v>
      </c>
      <c r="Y7" s="20">
        <v>-2495637</v>
      </c>
      <c r="Z7" s="21">
        <v>-274.78694307911849</v>
      </c>
      <c r="AA7" s="22">
        <v>1816413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-4356861</v>
      </c>
      <c r="F14" s="20">
        <v>-4356861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-2178432</v>
      </c>
      <c r="Y14" s="20">
        <v>2178432</v>
      </c>
      <c r="Z14" s="21">
        <v>-100</v>
      </c>
      <c r="AA14" s="22">
        <v>-4356861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-398893</v>
      </c>
      <c r="D17" s="26">
        <f>SUM(D6:D16)</f>
        <v>0</v>
      </c>
      <c r="E17" s="27">
        <f t="shared" si="0"/>
        <v>-2540448</v>
      </c>
      <c r="F17" s="28">
        <f t="shared" si="0"/>
        <v>-2540448</v>
      </c>
      <c r="G17" s="28">
        <f t="shared" si="0"/>
        <v>0</v>
      </c>
      <c r="H17" s="28">
        <f t="shared" si="0"/>
        <v>-677635</v>
      </c>
      <c r="I17" s="28">
        <f t="shared" si="0"/>
        <v>-249115</v>
      </c>
      <c r="J17" s="28">
        <f t="shared" si="0"/>
        <v>-926750</v>
      </c>
      <c r="K17" s="28">
        <f t="shared" si="0"/>
        <v>-147330</v>
      </c>
      <c r="L17" s="28">
        <f t="shared" si="0"/>
        <v>-90858</v>
      </c>
      <c r="M17" s="28">
        <f t="shared" si="0"/>
        <v>-422491</v>
      </c>
      <c r="N17" s="28">
        <f t="shared" si="0"/>
        <v>-660679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-1587429</v>
      </c>
      <c r="X17" s="28">
        <f t="shared" si="0"/>
        <v>-1270224</v>
      </c>
      <c r="Y17" s="28">
        <f t="shared" si="0"/>
        <v>-317205</v>
      </c>
      <c r="Z17" s="29">
        <f>+IF(X17&lt;&gt;0,+(Y17/X17)*100,0)</f>
        <v>24.97236707856252</v>
      </c>
      <c r="AA17" s="30">
        <f>SUM(AA6:AA16)</f>
        <v>-2540448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-398893</v>
      </c>
      <c r="D38" s="32">
        <f>+D17+D27+D36</f>
        <v>0</v>
      </c>
      <c r="E38" s="33">
        <f t="shared" si="3"/>
        <v>-2540448</v>
      </c>
      <c r="F38" s="2">
        <f t="shared" si="3"/>
        <v>-2540448</v>
      </c>
      <c r="G38" s="2">
        <f t="shared" si="3"/>
        <v>0</v>
      </c>
      <c r="H38" s="2">
        <f t="shared" si="3"/>
        <v>-677635</v>
      </c>
      <c r="I38" s="2">
        <f t="shared" si="3"/>
        <v>-249115</v>
      </c>
      <c r="J38" s="2">
        <f t="shared" si="3"/>
        <v>-926750</v>
      </c>
      <c r="K38" s="2">
        <f t="shared" si="3"/>
        <v>-147330</v>
      </c>
      <c r="L38" s="2">
        <f t="shared" si="3"/>
        <v>-90858</v>
      </c>
      <c r="M38" s="2">
        <f t="shared" si="3"/>
        <v>-422491</v>
      </c>
      <c r="N38" s="2">
        <f t="shared" si="3"/>
        <v>-660679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-1587429</v>
      </c>
      <c r="X38" s="2">
        <f t="shared" si="3"/>
        <v>-1270224</v>
      </c>
      <c r="Y38" s="2">
        <f t="shared" si="3"/>
        <v>-317205</v>
      </c>
      <c r="Z38" s="34">
        <f>+IF(X38&lt;&gt;0,+(Y38/X38)*100,0)</f>
        <v>24.97236707856252</v>
      </c>
      <c r="AA38" s="35">
        <f>+AA17+AA27+AA36</f>
        <v>-2540448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-677635</v>
      </c>
      <c r="J39" s="2">
        <f>+G39</f>
        <v>0</v>
      </c>
      <c r="K39" s="2">
        <f>+I40+K60</f>
        <v>-926750</v>
      </c>
      <c r="L39" s="2">
        <f>+K40+L60</f>
        <v>-1074080</v>
      </c>
      <c r="M39" s="2">
        <f>+L40+M60</f>
        <v>-1164938</v>
      </c>
      <c r="N39" s="2">
        <f>+K39</f>
        <v>-926750</v>
      </c>
      <c r="O39" s="2">
        <f>+M40+O60</f>
        <v>-1587429</v>
      </c>
      <c r="P39" s="2">
        <f>+O40+P60</f>
        <v>-1587429</v>
      </c>
      <c r="Q39" s="2">
        <f>+P40+Q60</f>
        <v>-1587429</v>
      </c>
      <c r="R39" s="2">
        <f>+O39</f>
        <v>-1587429</v>
      </c>
      <c r="S39" s="2">
        <f>+Q40+S60</f>
        <v>-1587429</v>
      </c>
      <c r="T39" s="2">
        <f>+S40+T60</f>
        <v>-1587429</v>
      </c>
      <c r="U39" s="2">
        <f>+T40+U60</f>
        <v>-1587429</v>
      </c>
      <c r="V39" s="2">
        <f>+S39</f>
        <v>-1587429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-398893</v>
      </c>
      <c r="D40" s="43">
        <f t="shared" ref="D40:AA40" si="4">+D38+D39</f>
        <v>0</v>
      </c>
      <c r="E40" s="44">
        <f t="shared" si="4"/>
        <v>-2540448</v>
      </c>
      <c r="F40" s="45">
        <f t="shared" si="4"/>
        <v>-2540448</v>
      </c>
      <c r="G40" s="45">
        <f t="shared" si="4"/>
        <v>0</v>
      </c>
      <c r="H40" s="45">
        <f t="shared" si="4"/>
        <v>-677635</v>
      </c>
      <c r="I40" s="45">
        <f t="shared" si="4"/>
        <v>-926750</v>
      </c>
      <c r="J40" s="45">
        <f>+I40</f>
        <v>-926750</v>
      </c>
      <c r="K40" s="45">
        <f t="shared" si="4"/>
        <v>-1074080</v>
      </c>
      <c r="L40" s="45">
        <f t="shared" si="4"/>
        <v>-1164938</v>
      </c>
      <c r="M40" s="45">
        <f t="shared" si="4"/>
        <v>-1587429</v>
      </c>
      <c r="N40" s="45">
        <f>+M40</f>
        <v>-1587429</v>
      </c>
      <c r="O40" s="45">
        <f t="shared" si="4"/>
        <v>-1587429</v>
      </c>
      <c r="P40" s="45">
        <f t="shared" si="4"/>
        <v>-1587429</v>
      </c>
      <c r="Q40" s="45">
        <f t="shared" si="4"/>
        <v>-1587429</v>
      </c>
      <c r="R40" s="45">
        <f>+Q40</f>
        <v>-1587429</v>
      </c>
      <c r="S40" s="45">
        <f t="shared" si="4"/>
        <v>-1587429</v>
      </c>
      <c r="T40" s="45">
        <f t="shared" si="4"/>
        <v>-1587429</v>
      </c>
      <c r="U40" s="45">
        <f t="shared" si="4"/>
        <v>-1587429</v>
      </c>
      <c r="V40" s="45">
        <f>+U40</f>
        <v>-1587429</v>
      </c>
      <c r="W40" s="45">
        <f>+V40</f>
        <v>-1587429</v>
      </c>
      <c r="X40" s="45">
        <f t="shared" si="4"/>
        <v>-1270224</v>
      </c>
      <c r="Y40" s="45">
        <f t="shared" si="4"/>
        <v>-317205</v>
      </c>
      <c r="Z40" s="46">
        <f>+IF(X40&lt;&gt;0,+(Y40/X40)*100,0)</f>
        <v>24.97236707856252</v>
      </c>
      <c r="AA40" s="47">
        <f t="shared" si="4"/>
        <v>-2540448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-309084</v>
      </c>
      <c r="F14" s="20">
        <v>-309084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-154542</v>
      </c>
      <c r="Y14" s="20">
        <v>154542</v>
      </c>
      <c r="Z14" s="21">
        <v>-100</v>
      </c>
      <c r="AA14" s="22">
        <v>-309084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-309084</v>
      </c>
      <c r="F17" s="28">
        <f t="shared" si="0"/>
        <v>-309084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-154542</v>
      </c>
      <c r="Y17" s="28">
        <f t="shared" si="0"/>
        <v>154542</v>
      </c>
      <c r="Z17" s="29">
        <f>+IF(X17&lt;&gt;0,+(Y17/X17)*100,0)</f>
        <v>-100</v>
      </c>
      <c r="AA17" s="30">
        <f>SUM(AA6:AA16)</f>
        <v>-309084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-309084</v>
      </c>
      <c r="F38" s="2">
        <f t="shared" si="3"/>
        <v>-309084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-154542</v>
      </c>
      <c r="Y38" s="2">
        <f t="shared" si="3"/>
        <v>154542</v>
      </c>
      <c r="Z38" s="34">
        <f>+IF(X38&lt;&gt;0,+(Y38/X38)*100,0)</f>
        <v>-100</v>
      </c>
      <c r="AA38" s="35">
        <f>+AA17+AA27+AA36</f>
        <v>-309084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-309084</v>
      </c>
      <c r="F40" s="45">
        <f t="shared" si="4"/>
        <v>-309084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-154542</v>
      </c>
      <c r="Y40" s="45">
        <f t="shared" si="4"/>
        <v>154542</v>
      </c>
      <c r="Z40" s="46">
        <f>+IF(X40&lt;&gt;0,+(Y40/X40)*100,0)</f>
        <v>-100</v>
      </c>
      <c r="AA40" s="47">
        <f t="shared" si="4"/>
        <v>-309084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1074023</v>
      </c>
      <c r="H7" s="20"/>
      <c r="I7" s="20"/>
      <c r="J7" s="20">
        <v>1074023</v>
      </c>
      <c r="K7" s="20">
        <v>3095873</v>
      </c>
      <c r="L7" s="20">
        <v>207255</v>
      </c>
      <c r="M7" s="20">
        <v>1917755</v>
      </c>
      <c r="N7" s="20">
        <v>5220883</v>
      </c>
      <c r="O7" s="20"/>
      <c r="P7" s="20"/>
      <c r="Q7" s="20"/>
      <c r="R7" s="20"/>
      <c r="S7" s="20"/>
      <c r="T7" s="20"/>
      <c r="U7" s="20"/>
      <c r="V7" s="20"/>
      <c r="W7" s="20">
        <v>6294906</v>
      </c>
      <c r="X7" s="20"/>
      <c r="Y7" s="20">
        <v>6294906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-41650</v>
      </c>
      <c r="L11" s="20"/>
      <c r="M11" s="20"/>
      <c r="N11" s="20">
        <v>-41650</v>
      </c>
      <c r="O11" s="20"/>
      <c r="P11" s="20"/>
      <c r="Q11" s="20"/>
      <c r="R11" s="20"/>
      <c r="S11" s="20"/>
      <c r="T11" s="20"/>
      <c r="U11" s="20"/>
      <c r="V11" s="20"/>
      <c r="W11" s="20">
        <v>-41650</v>
      </c>
      <c r="X11" s="20"/>
      <c r="Y11" s="20">
        <v>-41650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-5795560</v>
      </c>
      <c r="H14" s="20"/>
      <c r="I14" s="20"/>
      <c r="J14" s="20">
        <v>-5795560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-5795560</v>
      </c>
      <c r="X14" s="20"/>
      <c r="Y14" s="20">
        <v>-5795560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-4721537</v>
      </c>
      <c r="H17" s="28">
        <f t="shared" si="0"/>
        <v>0</v>
      </c>
      <c r="I17" s="28">
        <f t="shared" si="0"/>
        <v>0</v>
      </c>
      <c r="J17" s="28">
        <f t="shared" si="0"/>
        <v>-4721537</v>
      </c>
      <c r="K17" s="28">
        <f t="shared" si="0"/>
        <v>3054223</v>
      </c>
      <c r="L17" s="28">
        <f t="shared" si="0"/>
        <v>207255</v>
      </c>
      <c r="M17" s="28">
        <f t="shared" si="0"/>
        <v>1917755</v>
      </c>
      <c r="N17" s="28">
        <f t="shared" si="0"/>
        <v>5179233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457696</v>
      </c>
      <c r="X17" s="28">
        <f t="shared" si="0"/>
        <v>0</v>
      </c>
      <c r="Y17" s="28">
        <f t="shared" si="0"/>
        <v>457696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-4721537</v>
      </c>
      <c r="H38" s="2">
        <f t="shared" si="3"/>
        <v>0</v>
      </c>
      <c r="I38" s="2">
        <f t="shared" si="3"/>
        <v>0</v>
      </c>
      <c r="J38" s="2">
        <f t="shared" si="3"/>
        <v>-4721537</v>
      </c>
      <c r="K38" s="2">
        <f t="shared" si="3"/>
        <v>3054223</v>
      </c>
      <c r="L38" s="2">
        <f t="shared" si="3"/>
        <v>207255</v>
      </c>
      <c r="M38" s="2">
        <f t="shared" si="3"/>
        <v>1917755</v>
      </c>
      <c r="N38" s="2">
        <f t="shared" si="3"/>
        <v>5179233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457696</v>
      </c>
      <c r="X38" s="2">
        <f t="shared" si="3"/>
        <v>0</v>
      </c>
      <c r="Y38" s="2">
        <f t="shared" si="3"/>
        <v>457696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-4721537</v>
      </c>
      <c r="I39" s="2">
        <f>+H40+I60</f>
        <v>-4721537</v>
      </c>
      <c r="J39" s="2">
        <f>+G39</f>
        <v>0</v>
      </c>
      <c r="K39" s="2">
        <f>+I40+K60</f>
        <v>-4721537</v>
      </c>
      <c r="L39" s="2">
        <f>+K40+L60</f>
        <v>-1667314</v>
      </c>
      <c r="M39" s="2">
        <f>+L40+M60</f>
        <v>-1460059</v>
      </c>
      <c r="N39" s="2">
        <f>+K39</f>
        <v>-4721537</v>
      </c>
      <c r="O39" s="2">
        <f>+M40+O60</f>
        <v>457696</v>
      </c>
      <c r="P39" s="2">
        <f>+O40+P60</f>
        <v>457696</v>
      </c>
      <c r="Q39" s="2">
        <f>+P40+Q60</f>
        <v>457696</v>
      </c>
      <c r="R39" s="2">
        <f>+O39</f>
        <v>457696</v>
      </c>
      <c r="S39" s="2">
        <f>+Q40+S60</f>
        <v>457696</v>
      </c>
      <c r="T39" s="2">
        <f>+S40+T60</f>
        <v>457696</v>
      </c>
      <c r="U39" s="2">
        <f>+T40+U60</f>
        <v>457696</v>
      </c>
      <c r="V39" s="2">
        <f>+S39</f>
        <v>457696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-4721537</v>
      </c>
      <c r="H40" s="45">
        <f t="shared" si="4"/>
        <v>-4721537</v>
      </c>
      <c r="I40" s="45">
        <f t="shared" si="4"/>
        <v>-4721537</v>
      </c>
      <c r="J40" s="45">
        <f>+I40</f>
        <v>-4721537</v>
      </c>
      <c r="K40" s="45">
        <f t="shared" si="4"/>
        <v>-1667314</v>
      </c>
      <c r="L40" s="45">
        <f t="shared" si="4"/>
        <v>-1460059</v>
      </c>
      <c r="M40" s="45">
        <f t="shared" si="4"/>
        <v>457696</v>
      </c>
      <c r="N40" s="45">
        <f>+M40</f>
        <v>457696</v>
      </c>
      <c r="O40" s="45">
        <f t="shared" si="4"/>
        <v>457696</v>
      </c>
      <c r="P40" s="45">
        <f t="shared" si="4"/>
        <v>457696</v>
      </c>
      <c r="Q40" s="45">
        <f t="shared" si="4"/>
        <v>457696</v>
      </c>
      <c r="R40" s="45">
        <f>+Q40</f>
        <v>457696</v>
      </c>
      <c r="S40" s="45">
        <f t="shared" si="4"/>
        <v>457696</v>
      </c>
      <c r="T40" s="45">
        <f t="shared" si="4"/>
        <v>457696</v>
      </c>
      <c r="U40" s="45">
        <f t="shared" si="4"/>
        <v>457696</v>
      </c>
      <c r="V40" s="45">
        <f>+U40</f>
        <v>457696</v>
      </c>
      <c r="W40" s="45">
        <f>+V40</f>
        <v>457696</v>
      </c>
      <c r="X40" s="45">
        <f t="shared" si="4"/>
        <v>0</v>
      </c>
      <c r="Y40" s="45">
        <f t="shared" si="4"/>
        <v>457696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748865</v>
      </c>
      <c r="F7" s="20">
        <v>748865</v>
      </c>
      <c r="G7" s="20"/>
      <c r="H7" s="20"/>
      <c r="I7" s="20"/>
      <c r="J7" s="20"/>
      <c r="K7" s="20"/>
      <c r="L7" s="20"/>
      <c r="M7" s="20">
        <v>59463</v>
      </c>
      <c r="N7" s="20">
        <v>59463</v>
      </c>
      <c r="O7" s="20"/>
      <c r="P7" s="20"/>
      <c r="Q7" s="20"/>
      <c r="R7" s="20"/>
      <c r="S7" s="20"/>
      <c r="T7" s="20"/>
      <c r="U7" s="20"/>
      <c r="V7" s="20"/>
      <c r="W7" s="20">
        <v>59463</v>
      </c>
      <c r="X7" s="20">
        <v>374430</v>
      </c>
      <c r="Y7" s="20">
        <v>-314967</v>
      </c>
      <c r="Z7" s="21">
        <v>-84.119060972678469</v>
      </c>
      <c r="AA7" s="22">
        <v>748865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-621920</v>
      </c>
      <c r="F14" s="20">
        <v>-621920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-310962</v>
      </c>
      <c r="Y14" s="20">
        <v>310962</v>
      </c>
      <c r="Z14" s="21">
        <v>-100</v>
      </c>
      <c r="AA14" s="22">
        <v>-621920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126945</v>
      </c>
      <c r="F17" s="28">
        <f t="shared" si="0"/>
        <v>126945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59463</v>
      </c>
      <c r="N17" s="28">
        <f t="shared" si="0"/>
        <v>59463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59463</v>
      </c>
      <c r="X17" s="28">
        <f t="shared" si="0"/>
        <v>63468</v>
      </c>
      <c r="Y17" s="28">
        <f t="shared" si="0"/>
        <v>-4005</v>
      </c>
      <c r="Z17" s="29">
        <f>+IF(X17&lt;&gt;0,+(Y17/X17)*100,0)</f>
        <v>-6.3102665910380038</v>
      </c>
      <c r="AA17" s="30">
        <f>SUM(AA6:AA16)</f>
        <v>126945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126945</v>
      </c>
      <c r="F38" s="2">
        <f t="shared" si="3"/>
        <v>126945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59463</v>
      </c>
      <c r="N38" s="2">
        <f t="shared" si="3"/>
        <v>59463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59463</v>
      </c>
      <c r="X38" s="2">
        <f t="shared" si="3"/>
        <v>63468</v>
      </c>
      <c r="Y38" s="2">
        <f t="shared" si="3"/>
        <v>-4005</v>
      </c>
      <c r="Z38" s="34">
        <f>+IF(X38&lt;&gt;0,+(Y38/X38)*100,0)</f>
        <v>-6.3102665910380038</v>
      </c>
      <c r="AA38" s="35">
        <f>+AA17+AA27+AA36</f>
        <v>126945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59463</v>
      </c>
      <c r="P39" s="2">
        <f>+O40+P60</f>
        <v>59463</v>
      </c>
      <c r="Q39" s="2">
        <f>+P40+Q60</f>
        <v>59463</v>
      </c>
      <c r="R39" s="2">
        <f>+O39</f>
        <v>59463</v>
      </c>
      <c r="S39" s="2">
        <f>+Q40+S60</f>
        <v>59463</v>
      </c>
      <c r="T39" s="2">
        <f>+S40+T60</f>
        <v>59463</v>
      </c>
      <c r="U39" s="2">
        <f>+T40+U60</f>
        <v>59463</v>
      </c>
      <c r="V39" s="2">
        <f>+S39</f>
        <v>59463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126945</v>
      </c>
      <c r="F40" s="45">
        <f t="shared" si="4"/>
        <v>126945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59463</v>
      </c>
      <c r="N40" s="45">
        <f>+M40</f>
        <v>59463</v>
      </c>
      <c r="O40" s="45">
        <f t="shared" si="4"/>
        <v>59463</v>
      </c>
      <c r="P40" s="45">
        <f t="shared" si="4"/>
        <v>59463</v>
      </c>
      <c r="Q40" s="45">
        <f t="shared" si="4"/>
        <v>59463</v>
      </c>
      <c r="R40" s="45">
        <f>+Q40</f>
        <v>59463</v>
      </c>
      <c r="S40" s="45">
        <f t="shared" si="4"/>
        <v>59463</v>
      </c>
      <c r="T40" s="45">
        <f t="shared" si="4"/>
        <v>59463</v>
      </c>
      <c r="U40" s="45">
        <f t="shared" si="4"/>
        <v>59463</v>
      </c>
      <c r="V40" s="45">
        <f>+U40</f>
        <v>59463</v>
      </c>
      <c r="W40" s="45">
        <f>+V40</f>
        <v>59463</v>
      </c>
      <c r="X40" s="45">
        <f t="shared" si="4"/>
        <v>63468</v>
      </c>
      <c r="Y40" s="45">
        <f t="shared" si="4"/>
        <v>-4005</v>
      </c>
      <c r="Z40" s="46">
        <f>+IF(X40&lt;&gt;0,+(Y40/X40)*100,0)</f>
        <v>-6.3102665910380038</v>
      </c>
      <c r="AA40" s="47">
        <f t="shared" si="4"/>
        <v>126945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871174</v>
      </c>
      <c r="D7" s="18"/>
      <c r="E7" s="19">
        <v>968953</v>
      </c>
      <c r="F7" s="20">
        <v>968953</v>
      </c>
      <c r="G7" s="20">
        <v>70349</v>
      </c>
      <c r="H7" s="20">
        <v>76930</v>
      </c>
      <c r="I7" s="20"/>
      <c r="J7" s="20">
        <v>147279</v>
      </c>
      <c r="K7" s="20">
        <v>172095</v>
      </c>
      <c r="L7" s="20">
        <v>67972</v>
      </c>
      <c r="M7" s="20">
        <v>58275</v>
      </c>
      <c r="N7" s="20">
        <v>298342</v>
      </c>
      <c r="O7" s="20"/>
      <c r="P7" s="20"/>
      <c r="Q7" s="20"/>
      <c r="R7" s="20"/>
      <c r="S7" s="20"/>
      <c r="T7" s="20"/>
      <c r="U7" s="20"/>
      <c r="V7" s="20"/>
      <c r="W7" s="20">
        <v>445621</v>
      </c>
      <c r="X7" s="20">
        <v>484476</v>
      </c>
      <c r="Y7" s="20">
        <v>-38855</v>
      </c>
      <c r="Z7" s="21">
        <v>-8.0200051189326196</v>
      </c>
      <c r="AA7" s="22">
        <v>968953</v>
      </c>
    </row>
    <row r="8" spans="1:27" x14ac:dyDescent="0.25">
      <c r="A8" s="23" t="s">
        <v>36</v>
      </c>
      <c r="B8" s="17" t="s">
        <v>32</v>
      </c>
      <c r="C8" s="18">
        <v>81723</v>
      </c>
      <c r="D8" s="18"/>
      <c r="E8" s="19">
        <v>76716</v>
      </c>
      <c r="F8" s="20">
        <v>76716</v>
      </c>
      <c r="G8" s="20">
        <v>4985</v>
      </c>
      <c r="H8" s="20">
        <v>3115</v>
      </c>
      <c r="I8" s="20">
        <v>4365</v>
      </c>
      <c r="J8" s="20">
        <v>12465</v>
      </c>
      <c r="K8" s="20">
        <v>10865</v>
      </c>
      <c r="L8" s="20">
        <v>10813</v>
      </c>
      <c r="M8" s="20">
        <v>7736</v>
      </c>
      <c r="N8" s="20">
        <v>29414</v>
      </c>
      <c r="O8" s="20"/>
      <c r="P8" s="20"/>
      <c r="Q8" s="20"/>
      <c r="R8" s="20"/>
      <c r="S8" s="20"/>
      <c r="T8" s="20"/>
      <c r="U8" s="20"/>
      <c r="V8" s="20"/>
      <c r="W8" s="20">
        <v>41879</v>
      </c>
      <c r="X8" s="20">
        <v>38358</v>
      </c>
      <c r="Y8" s="20">
        <v>3521</v>
      </c>
      <c r="Z8" s="21">
        <v>9.179310704416288</v>
      </c>
      <c r="AA8" s="22">
        <v>76716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-4538844</v>
      </c>
      <c r="D14" s="18"/>
      <c r="E14" s="19">
        <v>-6529032</v>
      </c>
      <c r="F14" s="20">
        <v>-6529032</v>
      </c>
      <c r="G14" s="20">
        <v>-261018</v>
      </c>
      <c r="H14" s="20">
        <v>-239082</v>
      </c>
      <c r="I14" s="20">
        <v>-180150</v>
      </c>
      <c r="J14" s="20">
        <v>-680250</v>
      </c>
      <c r="K14" s="20">
        <v>-58760</v>
      </c>
      <c r="L14" s="20">
        <v>-155085</v>
      </c>
      <c r="M14" s="20">
        <v>-56450</v>
      </c>
      <c r="N14" s="20">
        <v>-270295</v>
      </c>
      <c r="O14" s="20"/>
      <c r="P14" s="20"/>
      <c r="Q14" s="20"/>
      <c r="R14" s="20"/>
      <c r="S14" s="20"/>
      <c r="T14" s="20"/>
      <c r="U14" s="20"/>
      <c r="V14" s="20"/>
      <c r="W14" s="20">
        <v>-950545</v>
      </c>
      <c r="X14" s="20">
        <v>-3264516</v>
      </c>
      <c r="Y14" s="20">
        <v>2313971</v>
      </c>
      <c r="Z14" s="21">
        <v>-70.88251367124559</v>
      </c>
      <c r="AA14" s="22">
        <v>-6529032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-3585947</v>
      </c>
      <c r="D17" s="26">
        <f>SUM(D6:D16)</f>
        <v>0</v>
      </c>
      <c r="E17" s="27">
        <f t="shared" si="0"/>
        <v>-5483363</v>
      </c>
      <c r="F17" s="28">
        <f t="shared" si="0"/>
        <v>-5483363</v>
      </c>
      <c r="G17" s="28">
        <f t="shared" si="0"/>
        <v>-185684</v>
      </c>
      <c r="H17" s="28">
        <f t="shared" si="0"/>
        <v>-159037</v>
      </c>
      <c r="I17" s="28">
        <f t="shared" si="0"/>
        <v>-175785</v>
      </c>
      <c r="J17" s="28">
        <f t="shared" si="0"/>
        <v>-520506</v>
      </c>
      <c r="K17" s="28">
        <f t="shared" si="0"/>
        <v>124200</v>
      </c>
      <c r="L17" s="28">
        <f t="shared" si="0"/>
        <v>-76300</v>
      </c>
      <c r="M17" s="28">
        <f t="shared" si="0"/>
        <v>9561</v>
      </c>
      <c r="N17" s="28">
        <f t="shared" si="0"/>
        <v>57461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-463045</v>
      </c>
      <c r="X17" s="28">
        <f t="shared" si="0"/>
        <v>-2741682</v>
      </c>
      <c r="Y17" s="28">
        <f t="shared" si="0"/>
        <v>2278637</v>
      </c>
      <c r="Z17" s="29">
        <f>+IF(X17&lt;&gt;0,+(Y17/X17)*100,0)</f>
        <v>-83.110915124365263</v>
      </c>
      <c r="AA17" s="30">
        <f>SUM(AA6:AA16)</f>
        <v>-5483363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-3585947</v>
      </c>
      <c r="D38" s="32">
        <f>+D17+D27+D36</f>
        <v>0</v>
      </c>
      <c r="E38" s="33">
        <f t="shared" si="3"/>
        <v>-5483363</v>
      </c>
      <c r="F38" s="2">
        <f t="shared" si="3"/>
        <v>-5483363</v>
      </c>
      <c r="G38" s="2">
        <f t="shared" si="3"/>
        <v>-185684</v>
      </c>
      <c r="H38" s="2">
        <f t="shared" si="3"/>
        <v>-159037</v>
      </c>
      <c r="I38" s="2">
        <f t="shared" si="3"/>
        <v>-175785</v>
      </c>
      <c r="J38" s="2">
        <f t="shared" si="3"/>
        <v>-520506</v>
      </c>
      <c r="K38" s="2">
        <f t="shared" si="3"/>
        <v>124200</v>
      </c>
      <c r="L38" s="2">
        <f t="shared" si="3"/>
        <v>-76300</v>
      </c>
      <c r="M38" s="2">
        <f t="shared" si="3"/>
        <v>9561</v>
      </c>
      <c r="N38" s="2">
        <f t="shared" si="3"/>
        <v>57461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-463045</v>
      </c>
      <c r="X38" s="2">
        <f t="shared" si="3"/>
        <v>-2741682</v>
      </c>
      <c r="Y38" s="2">
        <f t="shared" si="3"/>
        <v>2278637</v>
      </c>
      <c r="Z38" s="34">
        <f>+IF(X38&lt;&gt;0,+(Y38/X38)*100,0)</f>
        <v>-83.110915124365263</v>
      </c>
      <c r="AA38" s="35">
        <f>+AA17+AA27+AA36</f>
        <v>-5483363</v>
      </c>
    </row>
    <row r="39" spans="1:27" x14ac:dyDescent="0.25">
      <c r="A39" s="23" t="s">
        <v>60</v>
      </c>
      <c r="B39" s="17"/>
      <c r="C39" s="32">
        <v>3766968</v>
      </c>
      <c r="D39" s="32"/>
      <c r="E39" s="33">
        <v>4012667</v>
      </c>
      <c r="F39" s="2">
        <v>4012667</v>
      </c>
      <c r="G39" s="2">
        <v>409338</v>
      </c>
      <c r="H39" s="2">
        <f>+G40+H60</f>
        <v>223654</v>
      </c>
      <c r="I39" s="2">
        <f>+H40+I60</f>
        <v>64617</v>
      </c>
      <c r="J39" s="2">
        <f>+G39</f>
        <v>409338</v>
      </c>
      <c r="K39" s="2">
        <f>+I40+K60</f>
        <v>-111168</v>
      </c>
      <c r="L39" s="2">
        <f>+K40+L60</f>
        <v>13032</v>
      </c>
      <c r="M39" s="2">
        <f>+L40+M60</f>
        <v>-63268</v>
      </c>
      <c r="N39" s="2">
        <f>+K39</f>
        <v>-111168</v>
      </c>
      <c r="O39" s="2">
        <f>+M40+O60</f>
        <v>-53707</v>
      </c>
      <c r="P39" s="2">
        <f>+O40+P60</f>
        <v>-53707</v>
      </c>
      <c r="Q39" s="2">
        <f>+P40+Q60</f>
        <v>-53707</v>
      </c>
      <c r="R39" s="2">
        <f>+O39</f>
        <v>-53707</v>
      </c>
      <c r="S39" s="2">
        <f>+Q40+S60</f>
        <v>-53707</v>
      </c>
      <c r="T39" s="2">
        <f>+S40+T60</f>
        <v>-53707</v>
      </c>
      <c r="U39" s="2">
        <f>+T40+U60</f>
        <v>-53707</v>
      </c>
      <c r="V39" s="2">
        <f>+S39</f>
        <v>-53707</v>
      </c>
      <c r="W39" s="2">
        <f>+G39</f>
        <v>409338</v>
      </c>
      <c r="X39" s="2">
        <v>4012667</v>
      </c>
      <c r="Y39" s="2">
        <f>+W39-X39</f>
        <v>-3603329</v>
      </c>
      <c r="Z39" s="34">
        <f>+IF(X39&lt;&gt;0,+(Y39/X39)*100,0)</f>
        <v>-89.798854477583106</v>
      </c>
      <c r="AA39" s="35">
        <v>4012667</v>
      </c>
    </row>
    <row r="40" spans="1:27" x14ac:dyDescent="0.25">
      <c r="A40" s="41" t="s">
        <v>62</v>
      </c>
      <c r="B40" s="42" t="s">
        <v>61</v>
      </c>
      <c r="C40" s="43">
        <f>+C38+C39</f>
        <v>181021</v>
      </c>
      <c r="D40" s="43">
        <f t="shared" ref="D40:AA40" si="4">+D38+D39</f>
        <v>0</v>
      </c>
      <c r="E40" s="44">
        <f t="shared" si="4"/>
        <v>-1470696</v>
      </c>
      <c r="F40" s="45">
        <f t="shared" si="4"/>
        <v>-1470696</v>
      </c>
      <c r="G40" s="45">
        <f t="shared" si="4"/>
        <v>223654</v>
      </c>
      <c r="H40" s="45">
        <f t="shared" si="4"/>
        <v>64617</v>
      </c>
      <c r="I40" s="45">
        <f t="shared" si="4"/>
        <v>-111168</v>
      </c>
      <c r="J40" s="45">
        <f>+I40</f>
        <v>-111168</v>
      </c>
      <c r="K40" s="45">
        <f t="shared" si="4"/>
        <v>13032</v>
      </c>
      <c r="L40" s="45">
        <f t="shared" si="4"/>
        <v>-63268</v>
      </c>
      <c r="M40" s="45">
        <f t="shared" si="4"/>
        <v>-53707</v>
      </c>
      <c r="N40" s="45">
        <f>+M40</f>
        <v>-53707</v>
      </c>
      <c r="O40" s="45">
        <f t="shared" si="4"/>
        <v>-53707</v>
      </c>
      <c r="P40" s="45">
        <f t="shared" si="4"/>
        <v>-53707</v>
      </c>
      <c r="Q40" s="45">
        <f t="shared" si="4"/>
        <v>-53707</v>
      </c>
      <c r="R40" s="45">
        <f>+Q40</f>
        <v>-53707</v>
      </c>
      <c r="S40" s="45">
        <f t="shared" si="4"/>
        <v>-53707</v>
      </c>
      <c r="T40" s="45">
        <f t="shared" si="4"/>
        <v>-53707</v>
      </c>
      <c r="U40" s="45">
        <f t="shared" si="4"/>
        <v>-53707</v>
      </c>
      <c r="V40" s="45">
        <f>+U40</f>
        <v>-53707</v>
      </c>
      <c r="W40" s="45">
        <f>+V40</f>
        <v>-53707</v>
      </c>
      <c r="X40" s="45">
        <f t="shared" si="4"/>
        <v>1270985</v>
      </c>
      <c r="Y40" s="45">
        <f t="shared" si="4"/>
        <v>-1324692</v>
      </c>
      <c r="Z40" s="46">
        <f>+IF(X40&lt;&gt;0,+(Y40/X40)*100,0)</f>
        <v>-104.2256202866281</v>
      </c>
      <c r="AA40" s="47">
        <f t="shared" si="4"/>
        <v>-1470696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409338</v>
      </c>
      <c r="J60">
        <v>409338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72884</v>
      </c>
      <c r="D7" s="18"/>
      <c r="E7" s="19">
        <v>254783</v>
      </c>
      <c r="F7" s="20">
        <v>254783</v>
      </c>
      <c r="G7" s="20">
        <v>79471</v>
      </c>
      <c r="H7" s="20">
        <v>48547</v>
      </c>
      <c r="I7" s="20">
        <v>87348</v>
      </c>
      <c r="J7" s="20">
        <v>215366</v>
      </c>
      <c r="K7" s="20">
        <v>56139</v>
      </c>
      <c r="L7" s="20">
        <v>75145</v>
      </c>
      <c r="M7" s="20">
        <v>51043</v>
      </c>
      <c r="N7" s="20">
        <v>182327</v>
      </c>
      <c r="O7" s="20"/>
      <c r="P7" s="20"/>
      <c r="Q7" s="20"/>
      <c r="R7" s="20"/>
      <c r="S7" s="20"/>
      <c r="T7" s="20"/>
      <c r="U7" s="20"/>
      <c r="V7" s="20"/>
      <c r="W7" s="20">
        <v>397693</v>
      </c>
      <c r="X7" s="20">
        <v>127392</v>
      </c>
      <c r="Y7" s="20">
        <v>270301</v>
      </c>
      <c r="Z7" s="21">
        <v>212.18051369002762</v>
      </c>
      <c r="AA7" s="22">
        <v>254783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-15142784</v>
      </c>
      <c r="F14" s="20">
        <v>-15142784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-7571406</v>
      </c>
      <c r="Y14" s="20">
        <v>7571406</v>
      </c>
      <c r="Z14" s="21">
        <v>-100</v>
      </c>
      <c r="AA14" s="22">
        <v>-15142784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72884</v>
      </c>
      <c r="D17" s="26">
        <f>SUM(D6:D16)</f>
        <v>0</v>
      </c>
      <c r="E17" s="27">
        <f t="shared" si="0"/>
        <v>-14888001</v>
      </c>
      <c r="F17" s="28">
        <f t="shared" si="0"/>
        <v>-14888001</v>
      </c>
      <c r="G17" s="28">
        <f t="shared" si="0"/>
        <v>79471</v>
      </c>
      <c r="H17" s="28">
        <f t="shared" si="0"/>
        <v>48547</v>
      </c>
      <c r="I17" s="28">
        <f t="shared" si="0"/>
        <v>87348</v>
      </c>
      <c r="J17" s="28">
        <f t="shared" si="0"/>
        <v>215366</v>
      </c>
      <c r="K17" s="28">
        <f t="shared" si="0"/>
        <v>56139</v>
      </c>
      <c r="L17" s="28">
        <f t="shared" si="0"/>
        <v>75145</v>
      </c>
      <c r="M17" s="28">
        <f t="shared" si="0"/>
        <v>51043</v>
      </c>
      <c r="N17" s="28">
        <f t="shared" si="0"/>
        <v>182327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397693</v>
      </c>
      <c r="X17" s="28">
        <f t="shared" si="0"/>
        <v>-7444014</v>
      </c>
      <c r="Y17" s="28">
        <f t="shared" si="0"/>
        <v>7841707</v>
      </c>
      <c r="Z17" s="29">
        <f>+IF(X17&lt;&gt;0,+(Y17/X17)*100,0)</f>
        <v>-105.34245368157555</v>
      </c>
      <c r="AA17" s="30">
        <f>SUM(AA6:AA16)</f>
        <v>-14888001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72884</v>
      </c>
      <c r="D38" s="32">
        <f>+D17+D27+D36</f>
        <v>0</v>
      </c>
      <c r="E38" s="33">
        <f t="shared" si="3"/>
        <v>-14888001</v>
      </c>
      <c r="F38" s="2">
        <f t="shared" si="3"/>
        <v>-14888001</v>
      </c>
      <c r="G38" s="2">
        <f t="shared" si="3"/>
        <v>79471</v>
      </c>
      <c r="H38" s="2">
        <f t="shared" si="3"/>
        <v>48547</v>
      </c>
      <c r="I38" s="2">
        <f t="shared" si="3"/>
        <v>87348</v>
      </c>
      <c r="J38" s="2">
        <f t="shared" si="3"/>
        <v>215366</v>
      </c>
      <c r="K38" s="2">
        <f t="shared" si="3"/>
        <v>56139</v>
      </c>
      <c r="L38" s="2">
        <f t="shared" si="3"/>
        <v>75145</v>
      </c>
      <c r="M38" s="2">
        <f t="shared" si="3"/>
        <v>51043</v>
      </c>
      <c r="N38" s="2">
        <f t="shared" si="3"/>
        <v>182327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397693</v>
      </c>
      <c r="X38" s="2">
        <f t="shared" si="3"/>
        <v>-7444014</v>
      </c>
      <c r="Y38" s="2">
        <f t="shared" si="3"/>
        <v>7841707</v>
      </c>
      <c r="Z38" s="34">
        <f>+IF(X38&lt;&gt;0,+(Y38/X38)*100,0)</f>
        <v>-105.34245368157555</v>
      </c>
      <c r="AA38" s="35">
        <f>+AA17+AA27+AA36</f>
        <v>-14888001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79471</v>
      </c>
      <c r="I39" s="2">
        <f>+H40+I60</f>
        <v>128018</v>
      </c>
      <c r="J39" s="2">
        <f>+G39</f>
        <v>0</v>
      </c>
      <c r="K39" s="2">
        <f>+I40+K60</f>
        <v>215366</v>
      </c>
      <c r="L39" s="2">
        <f>+K40+L60</f>
        <v>271505</v>
      </c>
      <c r="M39" s="2">
        <f>+L40+M60</f>
        <v>346650</v>
      </c>
      <c r="N39" s="2">
        <f>+K39</f>
        <v>215366</v>
      </c>
      <c r="O39" s="2">
        <f>+M40+O60</f>
        <v>397693</v>
      </c>
      <c r="P39" s="2">
        <f>+O40+P60</f>
        <v>397693</v>
      </c>
      <c r="Q39" s="2">
        <f>+P40+Q60</f>
        <v>397693</v>
      </c>
      <c r="R39" s="2">
        <f>+O39</f>
        <v>397693</v>
      </c>
      <c r="S39" s="2">
        <f>+Q40+S60</f>
        <v>397693</v>
      </c>
      <c r="T39" s="2">
        <f>+S40+T60</f>
        <v>397693</v>
      </c>
      <c r="U39" s="2">
        <f>+T40+U60</f>
        <v>397693</v>
      </c>
      <c r="V39" s="2">
        <f>+S39</f>
        <v>397693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72884</v>
      </c>
      <c r="D40" s="43">
        <f t="shared" ref="D40:AA40" si="4">+D38+D39</f>
        <v>0</v>
      </c>
      <c r="E40" s="44">
        <f t="shared" si="4"/>
        <v>-14888001</v>
      </c>
      <c r="F40" s="45">
        <f t="shared" si="4"/>
        <v>-14888001</v>
      </c>
      <c r="G40" s="45">
        <f t="shared" si="4"/>
        <v>79471</v>
      </c>
      <c r="H40" s="45">
        <f t="shared" si="4"/>
        <v>128018</v>
      </c>
      <c r="I40" s="45">
        <f t="shared" si="4"/>
        <v>215366</v>
      </c>
      <c r="J40" s="45">
        <f>+I40</f>
        <v>215366</v>
      </c>
      <c r="K40" s="45">
        <f t="shared" si="4"/>
        <v>271505</v>
      </c>
      <c r="L40" s="45">
        <f t="shared" si="4"/>
        <v>346650</v>
      </c>
      <c r="M40" s="45">
        <f t="shared" si="4"/>
        <v>397693</v>
      </c>
      <c r="N40" s="45">
        <f>+M40</f>
        <v>397693</v>
      </c>
      <c r="O40" s="45">
        <f t="shared" si="4"/>
        <v>397693</v>
      </c>
      <c r="P40" s="45">
        <f t="shared" si="4"/>
        <v>397693</v>
      </c>
      <c r="Q40" s="45">
        <f t="shared" si="4"/>
        <v>397693</v>
      </c>
      <c r="R40" s="45">
        <f>+Q40</f>
        <v>397693</v>
      </c>
      <c r="S40" s="45">
        <f t="shared" si="4"/>
        <v>397693</v>
      </c>
      <c r="T40" s="45">
        <f t="shared" si="4"/>
        <v>397693</v>
      </c>
      <c r="U40" s="45">
        <f t="shared" si="4"/>
        <v>397693</v>
      </c>
      <c r="V40" s="45">
        <f>+U40</f>
        <v>397693</v>
      </c>
      <c r="W40" s="45">
        <f>+V40</f>
        <v>397693</v>
      </c>
      <c r="X40" s="45">
        <f t="shared" si="4"/>
        <v>-7444014</v>
      </c>
      <c r="Y40" s="45">
        <f t="shared" si="4"/>
        <v>7841707</v>
      </c>
      <c r="Z40" s="46">
        <f>+IF(X40&lt;&gt;0,+(Y40/X40)*100,0)</f>
        <v>-105.34245368157555</v>
      </c>
      <c r="AA40" s="47">
        <f t="shared" si="4"/>
        <v>-14888001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4671501</v>
      </c>
      <c r="D7" s="18"/>
      <c r="E7" s="19">
        <v>7352856</v>
      </c>
      <c r="F7" s="20">
        <v>7352856</v>
      </c>
      <c r="G7" s="20">
        <v>440789</v>
      </c>
      <c r="H7" s="20">
        <v>430175</v>
      </c>
      <c r="I7" s="20">
        <v>454678</v>
      </c>
      <c r="J7" s="20">
        <v>1325642</v>
      </c>
      <c r="K7" s="20">
        <v>602544</v>
      </c>
      <c r="L7" s="20">
        <v>481728</v>
      </c>
      <c r="M7" s="20">
        <v>422528</v>
      </c>
      <c r="N7" s="20">
        <v>1506800</v>
      </c>
      <c r="O7" s="20"/>
      <c r="P7" s="20"/>
      <c r="Q7" s="20"/>
      <c r="R7" s="20"/>
      <c r="S7" s="20"/>
      <c r="T7" s="20"/>
      <c r="U7" s="20"/>
      <c r="V7" s="20"/>
      <c r="W7" s="20">
        <v>2832442</v>
      </c>
      <c r="X7" s="20">
        <v>3676428</v>
      </c>
      <c r="Y7" s="20">
        <v>-843986</v>
      </c>
      <c r="Z7" s="21">
        <v>-22.956685130240547</v>
      </c>
      <c r="AA7" s="22">
        <v>7352856</v>
      </c>
    </row>
    <row r="8" spans="1:27" x14ac:dyDescent="0.25">
      <c r="A8" s="23" t="s">
        <v>36</v>
      </c>
      <c r="B8" s="17" t="s">
        <v>32</v>
      </c>
      <c r="C8" s="18">
        <v>100</v>
      </c>
      <c r="D8" s="18"/>
      <c r="E8" s="19"/>
      <c r="F8" s="20"/>
      <c r="G8" s="20">
        <v>6</v>
      </c>
      <c r="H8" s="20"/>
      <c r="I8" s="20"/>
      <c r="J8" s="20">
        <v>6</v>
      </c>
      <c r="K8" s="20">
        <v>2927</v>
      </c>
      <c r="L8" s="20">
        <v>21203</v>
      </c>
      <c r="M8" s="20">
        <v>15470</v>
      </c>
      <c r="N8" s="20">
        <v>39600</v>
      </c>
      <c r="O8" s="20"/>
      <c r="P8" s="20"/>
      <c r="Q8" s="20"/>
      <c r="R8" s="20"/>
      <c r="S8" s="20"/>
      <c r="T8" s="20"/>
      <c r="U8" s="20"/>
      <c r="V8" s="20"/>
      <c r="W8" s="20">
        <v>39606</v>
      </c>
      <c r="X8" s="20"/>
      <c r="Y8" s="20">
        <v>39606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3902832</v>
      </c>
      <c r="F11" s="20">
        <v>3902832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1951416</v>
      </c>
      <c r="Y11" s="20">
        <v>-1951416</v>
      </c>
      <c r="Z11" s="21">
        <v>-100</v>
      </c>
      <c r="AA11" s="22">
        <v>3902832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-8721145</v>
      </c>
      <c r="D14" s="18"/>
      <c r="E14" s="19">
        <v>-29618573</v>
      </c>
      <c r="F14" s="20">
        <v>-29618573</v>
      </c>
      <c r="G14" s="20">
        <v>-1268064</v>
      </c>
      <c r="H14" s="20">
        <v>-1115418</v>
      </c>
      <c r="I14" s="20">
        <v>-1740758</v>
      </c>
      <c r="J14" s="20">
        <v>-4124240</v>
      </c>
      <c r="K14" s="20">
        <v>-1280703</v>
      </c>
      <c r="L14" s="20">
        <v>-434631</v>
      </c>
      <c r="M14" s="20">
        <v>-1403468</v>
      </c>
      <c r="N14" s="20">
        <v>-3118802</v>
      </c>
      <c r="O14" s="20"/>
      <c r="P14" s="20"/>
      <c r="Q14" s="20"/>
      <c r="R14" s="20"/>
      <c r="S14" s="20"/>
      <c r="T14" s="20"/>
      <c r="U14" s="20"/>
      <c r="V14" s="20"/>
      <c r="W14" s="20">
        <v>-7243042</v>
      </c>
      <c r="X14" s="20">
        <v>-14809290</v>
      </c>
      <c r="Y14" s="20">
        <v>7566248</v>
      </c>
      <c r="Z14" s="21">
        <v>-51.091227195902036</v>
      </c>
      <c r="AA14" s="22">
        <v>-29618573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-4049544</v>
      </c>
      <c r="D17" s="26">
        <f>SUM(D6:D16)</f>
        <v>0</v>
      </c>
      <c r="E17" s="27">
        <f t="shared" si="0"/>
        <v>-18362885</v>
      </c>
      <c r="F17" s="28">
        <f t="shared" si="0"/>
        <v>-18362885</v>
      </c>
      <c r="G17" s="28">
        <f t="shared" si="0"/>
        <v>-827269</v>
      </c>
      <c r="H17" s="28">
        <f t="shared" si="0"/>
        <v>-685243</v>
      </c>
      <c r="I17" s="28">
        <f t="shared" si="0"/>
        <v>-1286080</v>
      </c>
      <c r="J17" s="28">
        <f t="shared" si="0"/>
        <v>-2798592</v>
      </c>
      <c r="K17" s="28">
        <f t="shared" si="0"/>
        <v>-675232</v>
      </c>
      <c r="L17" s="28">
        <f t="shared" si="0"/>
        <v>68300</v>
      </c>
      <c r="M17" s="28">
        <f t="shared" si="0"/>
        <v>-965470</v>
      </c>
      <c r="N17" s="28">
        <f t="shared" si="0"/>
        <v>-1572402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-4370994</v>
      </c>
      <c r="X17" s="28">
        <f t="shared" si="0"/>
        <v>-9181446</v>
      </c>
      <c r="Y17" s="28">
        <f t="shared" si="0"/>
        <v>4810452</v>
      </c>
      <c r="Z17" s="29">
        <f>+IF(X17&lt;&gt;0,+(Y17/X17)*100,0)</f>
        <v>-52.393185125741638</v>
      </c>
      <c r="AA17" s="30">
        <f>SUM(AA6:AA16)</f>
        <v>-18362885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-4049544</v>
      </c>
      <c r="D38" s="32">
        <f>+D17+D27+D36</f>
        <v>0</v>
      </c>
      <c r="E38" s="33">
        <f t="shared" si="3"/>
        <v>-18362885</v>
      </c>
      <c r="F38" s="2">
        <f t="shared" si="3"/>
        <v>-18362885</v>
      </c>
      <c r="G38" s="2">
        <f t="shared" si="3"/>
        <v>-827269</v>
      </c>
      <c r="H38" s="2">
        <f t="shared" si="3"/>
        <v>-685243</v>
      </c>
      <c r="I38" s="2">
        <f t="shared" si="3"/>
        <v>-1286080</v>
      </c>
      <c r="J38" s="2">
        <f t="shared" si="3"/>
        <v>-2798592</v>
      </c>
      <c r="K38" s="2">
        <f t="shared" si="3"/>
        <v>-675232</v>
      </c>
      <c r="L38" s="2">
        <f t="shared" si="3"/>
        <v>68300</v>
      </c>
      <c r="M38" s="2">
        <f t="shared" si="3"/>
        <v>-965470</v>
      </c>
      <c r="N38" s="2">
        <f t="shared" si="3"/>
        <v>-1572402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-4370994</v>
      </c>
      <c r="X38" s="2">
        <f t="shared" si="3"/>
        <v>-9181446</v>
      </c>
      <c r="Y38" s="2">
        <f t="shared" si="3"/>
        <v>4810452</v>
      </c>
      <c r="Z38" s="34">
        <f>+IF(X38&lt;&gt;0,+(Y38/X38)*100,0)</f>
        <v>-52.393185125741638</v>
      </c>
      <c r="AA38" s="35">
        <f>+AA17+AA27+AA36</f>
        <v>-18362885</v>
      </c>
    </row>
    <row r="39" spans="1:27" x14ac:dyDescent="0.25">
      <c r="A39" s="23" t="s">
        <v>60</v>
      </c>
      <c r="B39" s="17"/>
      <c r="C39" s="32">
        <v>-2705437</v>
      </c>
      <c r="D39" s="32"/>
      <c r="E39" s="33"/>
      <c r="F39" s="2"/>
      <c r="G39" s="2">
        <v>-8856252</v>
      </c>
      <c r="H39" s="2">
        <f>+G40+H60</f>
        <v>-9683521</v>
      </c>
      <c r="I39" s="2">
        <f>+H40+I60</f>
        <v>-10368764</v>
      </c>
      <c r="J39" s="2">
        <f>+G39</f>
        <v>-8856252</v>
      </c>
      <c r="K39" s="2">
        <f>+I40+K60</f>
        <v>-11654844</v>
      </c>
      <c r="L39" s="2">
        <f>+K40+L60</f>
        <v>-12330076</v>
      </c>
      <c r="M39" s="2">
        <f>+L40+M60</f>
        <v>-12261776</v>
      </c>
      <c r="N39" s="2">
        <f>+K39</f>
        <v>-11654844</v>
      </c>
      <c r="O39" s="2">
        <f>+M40+O60</f>
        <v>-13227246</v>
      </c>
      <c r="P39" s="2">
        <f>+O40+P60</f>
        <v>-13227246</v>
      </c>
      <c r="Q39" s="2">
        <f>+P40+Q60</f>
        <v>-13227246</v>
      </c>
      <c r="R39" s="2">
        <f>+O39</f>
        <v>-13227246</v>
      </c>
      <c r="S39" s="2">
        <f>+Q40+S60</f>
        <v>-13227246</v>
      </c>
      <c r="T39" s="2">
        <f>+S40+T60</f>
        <v>-13227246</v>
      </c>
      <c r="U39" s="2">
        <f>+T40+U60</f>
        <v>-13227246</v>
      </c>
      <c r="V39" s="2">
        <f>+S39</f>
        <v>-13227246</v>
      </c>
      <c r="W39" s="2">
        <f>+G39</f>
        <v>-8856252</v>
      </c>
      <c r="X39" s="2"/>
      <c r="Y39" s="2">
        <f>+W39-X39</f>
        <v>-8856252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-6754981</v>
      </c>
      <c r="D40" s="43">
        <f t="shared" ref="D40:AA40" si="4">+D38+D39</f>
        <v>0</v>
      </c>
      <c r="E40" s="44">
        <f t="shared" si="4"/>
        <v>-18362885</v>
      </c>
      <c r="F40" s="45">
        <f t="shared" si="4"/>
        <v>-18362885</v>
      </c>
      <c r="G40" s="45">
        <f t="shared" si="4"/>
        <v>-9683521</v>
      </c>
      <c r="H40" s="45">
        <f t="shared" si="4"/>
        <v>-10368764</v>
      </c>
      <c r="I40" s="45">
        <f t="shared" si="4"/>
        <v>-11654844</v>
      </c>
      <c r="J40" s="45">
        <f>+I40</f>
        <v>-11654844</v>
      </c>
      <c r="K40" s="45">
        <f t="shared" si="4"/>
        <v>-12330076</v>
      </c>
      <c r="L40" s="45">
        <f t="shared" si="4"/>
        <v>-12261776</v>
      </c>
      <c r="M40" s="45">
        <f t="shared" si="4"/>
        <v>-13227246</v>
      </c>
      <c r="N40" s="45">
        <f>+M40</f>
        <v>-13227246</v>
      </c>
      <c r="O40" s="45">
        <f t="shared" si="4"/>
        <v>-13227246</v>
      </c>
      <c r="P40" s="45">
        <f t="shared" si="4"/>
        <v>-13227246</v>
      </c>
      <c r="Q40" s="45">
        <f t="shared" si="4"/>
        <v>-13227246</v>
      </c>
      <c r="R40" s="45">
        <f>+Q40</f>
        <v>-13227246</v>
      </c>
      <c r="S40" s="45">
        <f t="shared" si="4"/>
        <v>-13227246</v>
      </c>
      <c r="T40" s="45">
        <f t="shared" si="4"/>
        <v>-13227246</v>
      </c>
      <c r="U40" s="45">
        <f t="shared" si="4"/>
        <v>-13227246</v>
      </c>
      <c r="V40" s="45">
        <f>+U40</f>
        <v>-13227246</v>
      </c>
      <c r="W40" s="45">
        <f>+V40</f>
        <v>-13227246</v>
      </c>
      <c r="X40" s="45">
        <f t="shared" si="4"/>
        <v>-9181446</v>
      </c>
      <c r="Y40" s="45">
        <f t="shared" si="4"/>
        <v>-4045800</v>
      </c>
      <c r="Z40" s="46">
        <f>+IF(X40&lt;&gt;0,+(Y40/X40)*100,0)</f>
        <v>44.064954474491273</v>
      </c>
      <c r="AA40" s="47">
        <f t="shared" si="4"/>
        <v>-18362885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-8856252</v>
      </c>
      <c r="J60">
        <v>-8856252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17129999</v>
      </c>
      <c r="D7" s="18"/>
      <c r="E7" s="19">
        <v>13160856</v>
      </c>
      <c r="F7" s="20">
        <v>13160856</v>
      </c>
      <c r="G7" s="20">
        <v>1019762</v>
      </c>
      <c r="H7" s="20">
        <v>2070979</v>
      </c>
      <c r="I7" s="20">
        <v>1688241</v>
      </c>
      <c r="J7" s="20">
        <v>4778982</v>
      </c>
      <c r="K7" s="20">
        <v>2810868</v>
      </c>
      <c r="L7" s="20">
        <v>1375025</v>
      </c>
      <c r="M7" s="20">
        <v>1333602</v>
      </c>
      <c r="N7" s="20">
        <v>5519495</v>
      </c>
      <c r="O7" s="20"/>
      <c r="P7" s="20"/>
      <c r="Q7" s="20"/>
      <c r="R7" s="20"/>
      <c r="S7" s="20"/>
      <c r="T7" s="20"/>
      <c r="U7" s="20"/>
      <c r="V7" s="20"/>
      <c r="W7" s="20">
        <v>10298477</v>
      </c>
      <c r="X7" s="20">
        <v>6580428</v>
      </c>
      <c r="Y7" s="20">
        <v>3718049</v>
      </c>
      <c r="Z7" s="21">
        <v>56.501628769435662</v>
      </c>
      <c r="AA7" s="22">
        <v>13160856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-1264200</v>
      </c>
      <c r="F8" s="20">
        <v>-1264200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-632100</v>
      </c>
      <c r="Y8" s="20">
        <v>632100</v>
      </c>
      <c r="Z8" s="21">
        <v>-100</v>
      </c>
      <c r="AA8" s="22">
        <v>-1264200</v>
      </c>
    </row>
    <row r="9" spans="1:27" x14ac:dyDescent="0.25">
      <c r="A9" s="23" t="s">
        <v>37</v>
      </c>
      <c r="B9" s="17" t="s">
        <v>6</v>
      </c>
      <c r="C9" s="18">
        <v>67880326</v>
      </c>
      <c r="D9" s="18"/>
      <c r="E9" s="19">
        <v>71580960</v>
      </c>
      <c r="F9" s="20">
        <v>71580960</v>
      </c>
      <c r="G9" s="20">
        <v>29825400</v>
      </c>
      <c r="H9" s="20"/>
      <c r="I9" s="20"/>
      <c r="J9" s="20">
        <v>29825400</v>
      </c>
      <c r="K9" s="20"/>
      <c r="L9" s="20"/>
      <c r="M9" s="20">
        <v>2</v>
      </c>
      <c r="N9" s="20">
        <v>2</v>
      </c>
      <c r="O9" s="20"/>
      <c r="P9" s="20"/>
      <c r="Q9" s="20"/>
      <c r="R9" s="20"/>
      <c r="S9" s="20"/>
      <c r="T9" s="20"/>
      <c r="U9" s="20"/>
      <c r="V9" s="20"/>
      <c r="W9" s="20">
        <v>29825402</v>
      </c>
      <c r="X9" s="20">
        <v>35790480</v>
      </c>
      <c r="Y9" s="20">
        <v>-5965078</v>
      </c>
      <c r="Z9" s="21">
        <v>-16.666661078588497</v>
      </c>
      <c r="AA9" s="22">
        <v>71580960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2781312</v>
      </c>
      <c r="F11" s="20">
        <v>2781312</v>
      </c>
      <c r="G11" s="20"/>
      <c r="H11" s="20"/>
      <c r="I11" s="20"/>
      <c r="J11" s="20"/>
      <c r="K11" s="20">
        <v>9678</v>
      </c>
      <c r="L11" s="20">
        <v>35946</v>
      </c>
      <c r="M11" s="20">
        <v>33146</v>
      </c>
      <c r="N11" s="20">
        <v>78770</v>
      </c>
      <c r="O11" s="20"/>
      <c r="P11" s="20"/>
      <c r="Q11" s="20"/>
      <c r="R11" s="20"/>
      <c r="S11" s="20"/>
      <c r="T11" s="20"/>
      <c r="U11" s="20"/>
      <c r="V11" s="20"/>
      <c r="W11" s="20">
        <v>78770</v>
      </c>
      <c r="X11" s="20">
        <v>1390656</v>
      </c>
      <c r="Y11" s="20">
        <v>-1311886</v>
      </c>
      <c r="Z11" s="21">
        <v>-94.335766717290255</v>
      </c>
      <c r="AA11" s="22">
        <v>2781312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-1436344</v>
      </c>
      <c r="D14" s="18"/>
      <c r="E14" s="19">
        <v>-25978068</v>
      </c>
      <c r="F14" s="20">
        <v>-25978068</v>
      </c>
      <c r="G14" s="20">
        <v>-950199</v>
      </c>
      <c r="H14" s="20">
        <v>-7639</v>
      </c>
      <c r="I14" s="20">
        <v>-12301</v>
      </c>
      <c r="J14" s="20">
        <v>-970139</v>
      </c>
      <c r="K14" s="20">
        <v>-269032</v>
      </c>
      <c r="L14" s="20">
        <v>-5968</v>
      </c>
      <c r="M14" s="20">
        <v>-36248</v>
      </c>
      <c r="N14" s="20">
        <v>-311248</v>
      </c>
      <c r="O14" s="20"/>
      <c r="P14" s="20"/>
      <c r="Q14" s="20"/>
      <c r="R14" s="20"/>
      <c r="S14" s="20"/>
      <c r="T14" s="20"/>
      <c r="U14" s="20"/>
      <c r="V14" s="20"/>
      <c r="W14" s="20">
        <v>-1281387</v>
      </c>
      <c r="X14" s="20">
        <v>-12989034</v>
      </c>
      <c r="Y14" s="20">
        <v>11707647</v>
      </c>
      <c r="Z14" s="21">
        <v>-90.134855294088851</v>
      </c>
      <c r="AA14" s="22">
        <v>-25978068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83573981</v>
      </c>
      <c r="D17" s="26">
        <f>SUM(D6:D16)</f>
        <v>0</v>
      </c>
      <c r="E17" s="27">
        <f t="shared" si="0"/>
        <v>60280860</v>
      </c>
      <c r="F17" s="28">
        <f t="shared" si="0"/>
        <v>60280860</v>
      </c>
      <c r="G17" s="28">
        <f t="shared" si="0"/>
        <v>29894963</v>
      </c>
      <c r="H17" s="28">
        <f t="shared" si="0"/>
        <v>2063340</v>
      </c>
      <c r="I17" s="28">
        <f t="shared" si="0"/>
        <v>1675940</v>
      </c>
      <c r="J17" s="28">
        <f t="shared" si="0"/>
        <v>33634243</v>
      </c>
      <c r="K17" s="28">
        <f t="shared" si="0"/>
        <v>2551514</v>
      </c>
      <c r="L17" s="28">
        <f t="shared" si="0"/>
        <v>1405003</v>
      </c>
      <c r="M17" s="28">
        <f t="shared" si="0"/>
        <v>1330502</v>
      </c>
      <c r="N17" s="28">
        <f t="shared" si="0"/>
        <v>5287019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38921262</v>
      </c>
      <c r="X17" s="28">
        <f t="shared" si="0"/>
        <v>30140430</v>
      </c>
      <c r="Y17" s="28">
        <f t="shared" si="0"/>
        <v>8780832</v>
      </c>
      <c r="Z17" s="29">
        <f>+IF(X17&lt;&gt;0,+(Y17/X17)*100,0)</f>
        <v>29.133068108185583</v>
      </c>
      <c r="AA17" s="30">
        <f>SUM(AA6:AA16)</f>
        <v>60280860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-1150000</v>
      </c>
      <c r="F26" s="20">
        <v>-1150000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-574998</v>
      </c>
      <c r="Y26" s="20">
        <v>574998</v>
      </c>
      <c r="Z26" s="21">
        <v>-100</v>
      </c>
      <c r="AA26" s="22">
        <v>-1150000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-1150000</v>
      </c>
      <c r="F27" s="28">
        <f t="shared" si="1"/>
        <v>-1150000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-574998</v>
      </c>
      <c r="Y27" s="28">
        <f t="shared" si="1"/>
        <v>574998</v>
      </c>
      <c r="Z27" s="29">
        <f>+IF(X27&lt;&gt;0,+(Y27/X27)*100,0)</f>
        <v>-100</v>
      </c>
      <c r="AA27" s="30">
        <f>SUM(AA21:AA26)</f>
        <v>-1150000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2235456</v>
      </c>
      <c r="D33" s="18"/>
      <c r="E33" s="19"/>
      <c r="F33" s="20"/>
      <c r="G33" s="20">
        <v>-5006</v>
      </c>
      <c r="H33" s="36">
        <v>4934</v>
      </c>
      <c r="I33" s="36">
        <v>-5046</v>
      </c>
      <c r="J33" s="36">
        <v>-5118</v>
      </c>
      <c r="K33" s="20">
        <v>11811</v>
      </c>
      <c r="L33" s="20">
        <v>2268</v>
      </c>
      <c r="M33" s="20">
        <v>-21335</v>
      </c>
      <c r="N33" s="20">
        <v>-7256</v>
      </c>
      <c r="O33" s="36"/>
      <c r="P33" s="36"/>
      <c r="Q33" s="36"/>
      <c r="R33" s="20"/>
      <c r="S33" s="20"/>
      <c r="T33" s="20"/>
      <c r="U33" s="20"/>
      <c r="V33" s="36"/>
      <c r="W33" s="36">
        <v>-12374</v>
      </c>
      <c r="X33" s="36"/>
      <c r="Y33" s="20">
        <v>-12374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2235456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-5006</v>
      </c>
      <c r="H36" s="28">
        <f t="shared" si="2"/>
        <v>4934</v>
      </c>
      <c r="I36" s="28">
        <f t="shared" si="2"/>
        <v>-5046</v>
      </c>
      <c r="J36" s="28">
        <f t="shared" si="2"/>
        <v>-5118</v>
      </c>
      <c r="K36" s="28">
        <f t="shared" si="2"/>
        <v>11811</v>
      </c>
      <c r="L36" s="28">
        <f t="shared" si="2"/>
        <v>2268</v>
      </c>
      <c r="M36" s="28">
        <f t="shared" si="2"/>
        <v>-21335</v>
      </c>
      <c r="N36" s="28">
        <f t="shared" si="2"/>
        <v>-7256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-12374</v>
      </c>
      <c r="X36" s="28">
        <f t="shared" si="2"/>
        <v>0</v>
      </c>
      <c r="Y36" s="28">
        <f t="shared" si="2"/>
        <v>-12374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85809437</v>
      </c>
      <c r="D38" s="32">
        <f>+D17+D27+D36</f>
        <v>0</v>
      </c>
      <c r="E38" s="33">
        <f t="shared" si="3"/>
        <v>59130860</v>
      </c>
      <c r="F38" s="2">
        <f t="shared" si="3"/>
        <v>59130860</v>
      </c>
      <c r="G38" s="2">
        <f t="shared" si="3"/>
        <v>29889957</v>
      </c>
      <c r="H38" s="2">
        <f t="shared" si="3"/>
        <v>2068274</v>
      </c>
      <c r="I38" s="2">
        <f t="shared" si="3"/>
        <v>1670894</v>
      </c>
      <c r="J38" s="2">
        <f t="shared" si="3"/>
        <v>33629125</v>
      </c>
      <c r="K38" s="2">
        <f t="shared" si="3"/>
        <v>2563325</v>
      </c>
      <c r="L38" s="2">
        <f t="shared" si="3"/>
        <v>1407271</v>
      </c>
      <c r="M38" s="2">
        <f t="shared" si="3"/>
        <v>1309167</v>
      </c>
      <c r="N38" s="2">
        <f t="shared" si="3"/>
        <v>5279763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38908888</v>
      </c>
      <c r="X38" s="2">
        <f t="shared" si="3"/>
        <v>29565432</v>
      </c>
      <c r="Y38" s="2">
        <f t="shared" si="3"/>
        <v>9343456</v>
      </c>
      <c r="Z38" s="34">
        <f>+IF(X38&lt;&gt;0,+(Y38/X38)*100,0)</f>
        <v>31.602636484391638</v>
      </c>
      <c r="AA38" s="35">
        <f>+AA17+AA27+AA36</f>
        <v>59130860</v>
      </c>
    </row>
    <row r="39" spans="1:27" x14ac:dyDescent="0.25">
      <c r="A39" s="23" t="s">
        <v>60</v>
      </c>
      <c r="B39" s="17"/>
      <c r="C39" s="32">
        <v>376636871</v>
      </c>
      <c r="D39" s="32"/>
      <c r="E39" s="33"/>
      <c r="F39" s="2"/>
      <c r="G39" s="2">
        <v>460571915</v>
      </c>
      <c r="H39" s="2">
        <f>+G40+H60</f>
        <v>490461872</v>
      </c>
      <c r="I39" s="2">
        <f>+H40+I60</f>
        <v>492530146</v>
      </c>
      <c r="J39" s="2">
        <f>+G39</f>
        <v>460571915</v>
      </c>
      <c r="K39" s="2">
        <f>+I40+K60</f>
        <v>494201040</v>
      </c>
      <c r="L39" s="2">
        <f>+K40+L60</f>
        <v>496764365</v>
      </c>
      <c r="M39" s="2">
        <f>+L40+M60</f>
        <v>498171636</v>
      </c>
      <c r="N39" s="2">
        <f>+K39</f>
        <v>494201040</v>
      </c>
      <c r="O39" s="2">
        <f>+M40+O60</f>
        <v>499480803</v>
      </c>
      <c r="P39" s="2">
        <f>+O40+P60</f>
        <v>499480803</v>
      </c>
      <c r="Q39" s="2">
        <f>+P40+Q60</f>
        <v>499480803</v>
      </c>
      <c r="R39" s="2">
        <f>+O39</f>
        <v>499480803</v>
      </c>
      <c r="S39" s="2">
        <f>+Q40+S60</f>
        <v>499480803</v>
      </c>
      <c r="T39" s="2">
        <f>+S40+T60</f>
        <v>499480803</v>
      </c>
      <c r="U39" s="2">
        <f>+T40+U60</f>
        <v>499480803</v>
      </c>
      <c r="V39" s="2">
        <f>+S39</f>
        <v>499480803</v>
      </c>
      <c r="W39" s="2">
        <f>+G39</f>
        <v>460571915</v>
      </c>
      <c r="X39" s="2"/>
      <c r="Y39" s="2">
        <f>+W39-X39</f>
        <v>460571915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462446308</v>
      </c>
      <c r="D40" s="43">
        <f t="shared" ref="D40:AA40" si="4">+D38+D39</f>
        <v>0</v>
      </c>
      <c r="E40" s="44">
        <f t="shared" si="4"/>
        <v>59130860</v>
      </c>
      <c r="F40" s="45">
        <f t="shared" si="4"/>
        <v>59130860</v>
      </c>
      <c r="G40" s="45">
        <f t="shared" si="4"/>
        <v>490461872</v>
      </c>
      <c r="H40" s="45">
        <f t="shared" si="4"/>
        <v>492530146</v>
      </c>
      <c r="I40" s="45">
        <f t="shared" si="4"/>
        <v>494201040</v>
      </c>
      <c r="J40" s="45">
        <f>+I40</f>
        <v>494201040</v>
      </c>
      <c r="K40" s="45">
        <f t="shared" si="4"/>
        <v>496764365</v>
      </c>
      <c r="L40" s="45">
        <f t="shared" si="4"/>
        <v>498171636</v>
      </c>
      <c r="M40" s="45">
        <f t="shared" si="4"/>
        <v>499480803</v>
      </c>
      <c r="N40" s="45">
        <f>+M40</f>
        <v>499480803</v>
      </c>
      <c r="O40" s="45">
        <f t="shared" si="4"/>
        <v>499480803</v>
      </c>
      <c r="P40" s="45">
        <f t="shared" si="4"/>
        <v>499480803</v>
      </c>
      <c r="Q40" s="45">
        <f t="shared" si="4"/>
        <v>499480803</v>
      </c>
      <c r="R40" s="45">
        <f>+Q40</f>
        <v>499480803</v>
      </c>
      <c r="S40" s="45">
        <f t="shared" si="4"/>
        <v>499480803</v>
      </c>
      <c r="T40" s="45">
        <f t="shared" si="4"/>
        <v>499480803</v>
      </c>
      <c r="U40" s="45">
        <f t="shared" si="4"/>
        <v>499480803</v>
      </c>
      <c r="V40" s="45">
        <f>+U40</f>
        <v>499480803</v>
      </c>
      <c r="W40" s="45">
        <f>+V40</f>
        <v>499480803</v>
      </c>
      <c r="X40" s="45">
        <f t="shared" si="4"/>
        <v>29565432</v>
      </c>
      <c r="Y40" s="45">
        <f t="shared" si="4"/>
        <v>469915371</v>
      </c>
      <c r="Z40" s="46">
        <f>+IF(X40&lt;&gt;0,+(Y40/X40)*100,0)</f>
        <v>1589.4080999729686</v>
      </c>
      <c r="AA40" s="47">
        <f t="shared" si="4"/>
        <v>59130860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460571915</v>
      </c>
      <c r="J60">
        <v>460571915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18940047</v>
      </c>
      <c r="D7" s="18"/>
      <c r="E7" s="19">
        <v>23116081</v>
      </c>
      <c r="F7" s="20">
        <v>23116081</v>
      </c>
      <c r="G7" s="20">
        <v>1743624</v>
      </c>
      <c r="H7" s="20">
        <v>1810952</v>
      </c>
      <c r="I7" s="20">
        <v>1388870</v>
      </c>
      <c r="J7" s="20">
        <v>4943446</v>
      </c>
      <c r="K7" s="20">
        <v>2170110</v>
      </c>
      <c r="L7" s="20">
        <v>1771779</v>
      </c>
      <c r="M7" s="20">
        <v>1951020</v>
      </c>
      <c r="N7" s="20">
        <v>5892909</v>
      </c>
      <c r="O7" s="20"/>
      <c r="P7" s="20"/>
      <c r="Q7" s="20"/>
      <c r="R7" s="20"/>
      <c r="S7" s="20"/>
      <c r="T7" s="20"/>
      <c r="U7" s="20"/>
      <c r="V7" s="20"/>
      <c r="W7" s="20">
        <v>10836355</v>
      </c>
      <c r="X7" s="20">
        <v>11558040</v>
      </c>
      <c r="Y7" s="20">
        <v>-721685</v>
      </c>
      <c r="Z7" s="21">
        <v>-6.2440084997110237</v>
      </c>
      <c r="AA7" s="22">
        <v>23116081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8222861</v>
      </c>
      <c r="D9" s="18"/>
      <c r="E9" s="19">
        <v>1426404</v>
      </c>
      <c r="F9" s="20">
        <v>1426404</v>
      </c>
      <c r="G9" s="20">
        <v>3638290</v>
      </c>
      <c r="H9" s="20"/>
      <c r="I9" s="20"/>
      <c r="J9" s="20">
        <v>3638290</v>
      </c>
      <c r="K9" s="20"/>
      <c r="L9" s="20"/>
      <c r="M9" s="20">
        <v>2183023</v>
      </c>
      <c r="N9" s="20">
        <v>2183023</v>
      </c>
      <c r="O9" s="20"/>
      <c r="P9" s="20"/>
      <c r="Q9" s="20"/>
      <c r="R9" s="20"/>
      <c r="S9" s="20"/>
      <c r="T9" s="20"/>
      <c r="U9" s="20"/>
      <c r="V9" s="20"/>
      <c r="W9" s="20">
        <v>5821313</v>
      </c>
      <c r="X9" s="20">
        <v>713202</v>
      </c>
      <c r="Y9" s="20">
        <v>5108111</v>
      </c>
      <c r="Z9" s="21">
        <v>716.222192310173</v>
      </c>
      <c r="AA9" s="22">
        <v>1426404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-1916023</v>
      </c>
      <c r="D14" s="18"/>
      <c r="E14" s="19">
        <v>-16350606</v>
      </c>
      <c r="F14" s="20">
        <v>-16350606</v>
      </c>
      <c r="G14" s="20">
        <v>-14428</v>
      </c>
      <c r="H14" s="20">
        <v>-81957</v>
      </c>
      <c r="I14" s="20">
        <v>-47200</v>
      </c>
      <c r="J14" s="20">
        <v>-143585</v>
      </c>
      <c r="K14" s="20">
        <v>-339191</v>
      </c>
      <c r="L14" s="20">
        <v>-791481</v>
      </c>
      <c r="M14" s="20">
        <v>-546329</v>
      </c>
      <c r="N14" s="20">
        <v>-1677001</v>
      </c>
      <c r="O14" s="20"/>
      <c r="P14" s="20"/>
      <c r="Q14" s="20"/>
      <c r="R14" s="20"/>
      <c r="S14" s="20"/>
      <c r="T14" s="20"/>
      <c r="U14" s="20"/>
      <c r="V14" s="20"/>
      <c r="W14" s="20">
        <v>-1820586</v>
      </c>
      <c r="X14" s="20">
        <v>-8175360</v>
      </c>
      <c r="Y14" s="20">
        <v>6354774</v>
      </c>
      <c r="Z14" s="21">
        <v>-77.730815523720054</v>
      </c>
      <c r="AA14" s="22">
        <v>-16350606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25246885</v>
      </c>
      <c r="D17" s="26">
        <f>SUM(D6:D16)</f>
        <v>0</v>
      </c>
      <c r="E17" s="27">
        <f t="shared" si="0"/>
        <v>8191879</v>
      </c>
      <c r="F17" s="28">
        <f t="shared" si="0"/>
        <v>8191879</v>
      </c>
      <c r="G17" s="28">
        <f t="shared" si="0"/>
        <v>5367486</v>
      </c>
      <c r="H17" s="28">
        <f t="shared" si="0"/>
        <v>1728995</v>
      </c>
      <c r="I17" s="28">
        <f t="shared" si="0"/>
        <v>1341670</v>
      </c>
      <c r="J17" s="28">
        <f t="shared" si="0"/>
        <v>8438151</v>
      </c>
      <c r="K17" s="28">
        <f t="shared" si="0"/>
        <v>1830919</v>
      </c>
      <c r="L17" s="28">
        <f t="shared" si="0"/>
        <v>980298</v>
      </c>
      <c r="M17" s="28">
        <f t="shared" si="0"/>
        <v>3587714</v>
      </c>
      <c r="N17" s="28">
        <f t="shared" si="0"/>
        <v>6398931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14837082</v>
      </c>
      <c r="X17" s="28">
        <f t="shared" si="0"/>
        <v>4095882</v>
      </c>
      <c r="Y17" s="28">
        <f t="shared" si="0"/>
        <v>10741200</v>
      </c>
      <c r="Z17" s="29">
        <f>+IF(X17&lt;&gt;0,+(Y17/X17)*100,0)</f>
        <v>262.24388300248881</v>
      </c>
      <c r="AA17" s="30">
        <f>SUM(AA6:AA16)</f>
        <v>8191879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25246885</v>
      </c>
      <c r="D38" s="32">
        <f>+D17+D27+D36</f>
        <v>0</v>
      </c>
      <c r="E38" s="33">
        <f t="shared" si="3"/>
        <v>8191879</v>
      </c>
      <c r="F38" s="2">
        <f t="shared" si="3"/>
        <v>8191879</v>
      </c>
      <c r="G38" s="2">
        <f t="shared" si="3"/>
        <v>5367486</v>
      </c>
      <c r="H38" s="2">
        <f t="shared" si="3"/>
        <v>1728995</v>
      </c>
      <c r="I38" s="2">
        <f t="shared" si="3"/>
        <v>1341670</v>
      </c>
      <c r="J38" s="2">
        <f t="shared" si="3"/>
        <v>8438151</v>
      </c>
      <c r="K38" s="2">
        <f t="shared" si="3"/>
        <v>1830919</v>
      </c>
      <c r="L38" s="2">
        <f t="shared" si="3"/>
        <v>980298</v>
      </c>
      <c r="M38" s="2">
        <f t="shared" si="3"/>
        <v>3587714</v>
      </c>
      <c r="N38" s="2">
        <f t="shared" si="3"/>
        <v>6398931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14837082</v>
      </c>
      <c r="X38" s="2">
        <f t="shared" si="3"/>
        <v>4095882</v>
      </c>
      <c r="Y38" s="2">
        <f t="shared" si="3"/>
        <v>10741200</v>
      </c>
      <c r="Z38" s="34">
        <f>+IF(X38&lt;&gt;0,+(Y38/X38)*100,0)</f>
        <v>262.24388300248881</v>
      </c>
      <c r="AA38" s="35">
        <f>+AA17+AA27+AA36</f>
        <v>8191879</v>
      </c>
    </row>
    <row r="39" spans="1:27" x14ac:dyDescent="0.25">
      <c r="A39" s="23" t="s">
        <v>60</v>
      </c>
      <c r="B39" s="17"/>
      <c r="C39" s="32">
        <v>4940025</v>
      </c>
      <c r="D39" s="32"/>
      <c r="E39" s="33">
        <v>21563290</v>
      </c>
      <c r="F39" s="2">
        <v>21563290</v>
      </c>
      <c r="G39" s="2">
        <v>29275758</v>
      </c>
      <c r="H39" s="2">
        <f>+G40+H60</f>
        <v>34643244</v>
      </c>
      <c r="I39" s="2">
        <f>+H40+I60</f>
        <v>36372239</v>
      </c>
      <c r="J39" s="2">
        <f>+G39</f>
        <v>29275758</v>
      </c>
      <c r="K39" s="2">
        <f>+I40+K60</f>
        <v>37713909</v>
      </c>
      <c r="L39" s="2">
        <f>+K40+L60</f>
        <v>39544828</v>
      </c>
      <c r="M39" s="2">
        <f>+L40+M60</f>
        <v>40525126</v>
      </c>
      <c r="N39" s="2">
        <f>+K39</f>
        <v>37713909</v>
      </c>
      <c r="O39" s="2">
        <f>+M40+O60</f>
        <v>44112840</v>
      </c>
      <c r="P39" s="2">
        <f>+O40+P60</f>
        <v>44112840</v>
      </c>
      <c r="Q39" s="2">
        <f>+P40+Q60</f>
        <v>44112840</v>
      </c>
      <c r="R39" s="2">
        <f>+O39</f>
        <v>44112840</v>
      </c>
      <c r="S39" s="2">
        <f>+Q40+S60</f>
        <v>44112840</v>
      </c>
      <c r="T39" s="2">
        <f>+S40+T60</f>
        <v>44112840</v>
      </c>
      <c r="U39" s="2">
        <f>+T40+U60</f>
        <v>44112840</v>
      </c>
      <c r="V39" s="2">
        <f>+S39</f>
        <v>44112840</v>
      </c>
      <c r="W39" s="2">
        <f>+G39</f>
        <v>29275758</v>
      </c>
      <c r="X39" s="2">
        <v>21563290</v>
      </c>
      <c r="Y39" s="2">
        <f>+W39-X39</f>
        <v>7712468</v>
      </c>
      <c r="Z39" s="34">
        <f>+IF(X39&lt;&gt;0,+(Y39/X39)*100,0)</f>
        <v>35.766657128851861</v>
      </c>
      <c r="AA39" s="35">
        <v>21563290</v>
      </c>
    </row>
    <row r="40" spans="1:27" x14ac:dyDescent="0.25">
      <c r="A40" s="41" t="s">
        <v>62</v>
      </c>
      <c r="B40" s="42" t="s">
        <v>61</v>
      </c>
      <c r="C40" s="43">
        <f>+C38+C39</f>
        <v>30186910</v>
      </c>
      <c r="D40" s="43">
        <f t="shared" ref="D40:AA40" si="4">+D38+D39</f>
        <v>0</v>
      </c>
      <c r="E40" s="44">
        <f t="shared" si="4"/>
        <v>29755169</v>
      </c>
      <c r="F40" s="45">
        <f t="shared" si="4"/>
        <v>29755169</v>
      </c>
      <c r="G40" s="45">
        <f t="shared" si="4"/>
        <v>34643244</v>
      </c>
      <c r="H40" s="45">
        <f t="shared" si="4"/>
        <v>36372239</v>
      </c>
      <c r="I40" s="45">
        <f t="shared" si="4"/>
        <v>37713909</v>
      </c>
      <c r="J40" s="45">
        <f>+I40</f>
        <v>37713909</v>
      </c>
      <c r="K40" s="45">
        <f t="shared" si="4"/>
        <v>39544828</v>
      </c>
      <c r="L40" s="45">
        <f t="shared" si="4"/>
        <v>40525126</v>
      </c>
      <c r="M40" s="45">
        <f t="shared" si="4"/>
        <v>44112840</v>
      </c>
      <c r="N40" s="45">
        <f>+M40</f>
        <v>44112840</v>
      </c>
      <c r="O40" s="45">
        <f t="shared" si="4"/>
        <v>44112840</v>
      </c>
      <c r="P40" s="45">
        <f t="shared" si="4"/>
        <v>44112840</v>
      </c>
      <c r="Q40" s="45">
        <f t="shared" si="4"/>
        <v>44112840</v>
      </c>
      <c r="R40" s="45">
        <f>+Q40</f>
        <v>44112840</v>
      </c>
      <c r="S40" s="45">
        <f t="shared" si="4"/>
        <v>44112840</v>
      </c>
      <c r="T40" s="45">
        <f t="shared" si="4"/>
        <v>44112840</v>
      </c>
      <c r="U40" s="45">
        <f t="shared" si="4"/>
        <v>44112840</v>
      </c>
      <c r="V40" s="45">
        <f>+U40</f>
        <v>44112840</v>
      </c>
      <c r="W40" s="45">
        <f>+V40</f>
        <v>44112840</v>
      </c>
      <c r="X40" s="45">
        <f t="shared" si="4"/>
        <v>25659172</v>
      </c>
      <c r="Y40" s="45">
        <f t="shared" si="4"/>
        <v>18453668</v>
      </c>
      <c r="Z40" s="46">
        <f>+IF(X40&lt;&gt;0,+(Y40/X40)*100,0)</f>
        <v>71.918407967334247</v>
      </c>
      <c r="AA40" s="47">
        <f t="shared" si="4"/>
        <v>29755169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29275758</v>
      </c>
      <c r="J60">
        <v>29275758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-4096289</v>
      </c>
      <c r="D14" s="18"/>
      <c r="E14" s="19">
        <v>-59565886</v>
      </c>
      <c r="F14" s="20">
        <v>-59565886</v>
      </c>
      <c r="G14" s="20">
        <v>-932410</v>
      </c>
      <c r="H14" s="20">
        <v>-882000</v>
      </c>
      <c r="I14" s="20">
        <v>-2670532</v>
      </c>
      <c r="J14" s="20">
        <v>-4484942</v>
      </c>
      <c r="K14" s="20">
        <v>-1465330</v>
      </c>
      <c r="L14" s="20">
        <v>-1380007</v>
      </c>
      <c r="M14" s="20">
        <v>-1372936</v>
      </c>
      <c r="N14" s="20">
        <v>-4218273</v>
      </c>
      <c r="O14" s="20"/>
      <c r="P14" s="20"/>
      <c r="Q14" s="20"/>
      <c r="R14" s="20"/>
      <c r="S14" s="20"/>
      <c r="T14" s="20"/>
      <c r="U14" s="20"/>
      <c r="V14" s="20"/>
      <c r="W14" s="20">
        <v>-8703215</v>
      </c>
      <c r="X14" s="20">
        <v>-29782948</v>
      </c>
      <c r="Y14" s="20">
        <v>21079733</v>
      </c>
      <c r="Z14" s="21">
        <v>-70.777859196477124</v>
      </c>
      <c r="AA14" s="22">
        <v>-59565886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-4096289</v>
      </c>
      <c r="D17" s="26">
        <f>SUM(D6:D16)</f>
        <v>0</v>
      </c>
      <c r="E17" s="27">
        <f t="shared" si="0"/>
        <v>-59565886</v>
      </c>
      <c r="F17" s="28">
        <f t="shared" si="0"/>
        <v>-59565886</v>
      </c>
      <c r="G17" s="28">
        <f t="shared" si="0"/>
        <v>-932410</v>
      </c>
      <c r="H17" s="28">
        <f t="shared" si="0"/>
        <v>-882000</v>
      </c>
      <c r="I17" s="28">
        <f t="shared" si="0"/>
        <v>-2670532</v>
      </c>
      <c r="J17" s="28">
        <f t="shared" si="0"/>
        <v>-4484942</v>
      </c>
      <c r="K17" s="28">
        <f t="shared" si="0"/>
        <v>-1465330</v>
      </c>
      <c r="L17" s="28">
        <f t="shared" si="0"/>
        <v>-1380007</v>
      </c>
      <c r="M17" s="28">
        <f t="shared" si="0"/>
        <v>-1372936</v>
      </c>
      <c r="N17" s="28">
        <f t="shared" si="0"/>
        <v>-4218273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-8703215</v>
      </c>
      <c r="X17" s="28">
        <f t="shared" si="0"/>
        <v>-29782948</v>
      </c>
      <c r="Y17" s="28">
        <f t="shared" si="0"/>
        <v>21079733</v>
      </c>
      <c r="Z17" s="29">
        <f>+IF(X17&lt;&gt;0,+(Y17/X17)*100,0)</f>
        <v>-70.777859196477124</v>
      </c>
      <c r="AA17" s="30">
        <f>SUM(AA6:AA16)</f>
        <v>-59565886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-4096289</v>
      </c>
      <c r="D38" s="32">
        <f>+D17+D27+D36</f>
        <v>0</v>
      </c>
      <c r="E38" s="33">
        <f t="shared" si="3"/>
        <v>-59565886</v>
      </c>
      <c r="F38" s="2">
        <f t="shared" si="3"/>
        <v>-59565886</v>
      </c>
      <c r="G38" s="2">
        <f t="shared" si="3"/>
        <v>-932410</v>
      </c>
      <c r="H38" s="2">
        <f t="shared" si="3"/>
        <v>-882000</v>
      </c>
      <c r="I38" s="2">
        <f t="shared" si="3"/>
        <v>-2670532</v>
      </c>
      <c r="J38" s="2">
        <f t="shared" si="3"/>
        <v>-4484942</v>
      </c>
      <c r="K38" s="2">
        <f t="shared" si="3"/>
        <v>-1465330</v>
      </c>
      <c r="L38" s="2">
        <f t="shared" si="3"/>
        <v>-1380007</v>
      </c>
      <c r="M38" s="2">
        <f t="shared" si="3"/>
        <v>-1372936</v>
      </c>
      <c r="N38" s="2">
        <f t="shared" si="3"/>
        <v>-4218273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-8703215</v>
      </c>
      <c r="X38" s="2">
        <f t="shared" si="3"/>
        <v>-29782948</v>
      </c>
      <c r="Y38" s="2">
        <f t="shared" si="3"/>
        <v>21079733</v>
      </c>
      <c r="Z38" s="34">
        <f>+IF(X38&lt;&gt;0,+(Y38/X38)*100,0)</f>
        <v>-70.777859196477124</v>
      </c>
      <c r="AA38" s="35">
        <f>+AA17+AA27+AA36</f>
        <v>-59565886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-932410</v>
      </c>
      <c r="I39" s="2">
        <f>+H40+I60</f>
        <v>-1814410</v>
      </c>
      <c r="J39" s="2">
        <f>+G39</f>
        <v>0</v>
      </c>
      <c r="K39" s="2">
        <f>+I40+K60</f>
        <v>-4484942</v>
      </c>
      <c r="L39" s="2">
        <f>+K40+L60</f>
        <v>-5950272</v>
      </c>
      <c r="M39" s="2">
        <f>+L40+M60</f>
        <v>-7330279</v>
      </c>
      <c r="N39" s="2">
        <f>+K39</f>
        <v>-4484942</v>
      </c>
      <c r="O39" s="2">
        <f>+M40+O60</f>
        <v>-8703215</v>
      </c>
      <c r="P39" s="2">
        <f>+O40+P60</f>
        <v>-8703215</v>
      </c>
      <c r="Q39" s="2">
        <f>+P40+Q60</f>
        <v>-8703215</v>
      </c>
      <c r="R39" s="2">
        <f>+O39</f>
        <v>-8703215</v>
      </c>
      <c r="S39" s="2">
        <f>+Q40+S60</f>
        <v>-8703215</v>
      </c>
      <c r="T39" s="2">
        <f>+S40+T60</f>
        <v>-8703215</v>
      </c>
      <c r="U39" s="2">
        <f>+T40+U60</f>
        <v>-8703215</v>
      </c>
      <c r="V39" s="2">
        <f>+S39</f>
        <v>-8703215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-4096289</v>
      </c>
      <c r="D40" s="43">
        <f t="shared" ref="D40:AA40" si="4">+D38+D39</f>
        <v>0</v>
      </c>
      <c r="E40" s="44">
        <f t="shared" si="4"/>
        <v>-59565886</v>
      </c>
      <c r="F40" s="45">
        <f t="shared" si="4"/>
        <v>-59565886</v>
      </c>
      <c r="G40" s="45">
        <f t="shared" si="4"/>
        <v>-932410</v>
      </c>
      <c r="H40" s="45">
        <f t="shared" si="4"/>
        <v>-1814410</v>
      </c>
      <c r="I40" s="45">
        <f t="shared" si="4"/>
        <v>-4484942</v>
      </c>
      <c r="J40" s="45">
        <f>+I40</f>
        <v>-4484942</v>
      </c>
      <c r="K40" s="45">
        <f t="shared" si="4"/>
        <v>-5950272</v>
      </c>
      <c r="L40" s="45">
        <f t="shared" si="4"/>
        <v>-7330279</v>
      </c>
      <c r="M40" s="45">
        <f t="shared" si="4"/>
        <v>-8703215</v>
      </c>
      <c r="N40" s="45">
        <f>+M40</f>
        <v>-8703215</v>
      </c>
      <c r="O40" s="45">
        <f t="shared" si="4"/>
        <v>-8703215</v>
      </c>
      <c r="P40" s="45">
        <f t="shared" si="4"/>
        <v>-8703215</v>
      </c>
      <c r="Q40" s="45">
        <f t="shared" si="4"/>
        <v>-8703215</v>
      </c>
      <c r="R40" s="45">
        <f>+Q40</f>
        <v>-8703215</v>
      </c>
      <c r="S40" s="45">
        <f t="shared" si="4"/>
        <v>-8703215</v>
      </c>
      <c r="T40" s="45">
        <f t="shared" si="4"/>
        <v>-8703215</v>
      </c>
      <c r="U40" s="45">
        <f t="shared" si="4"/>
        <v>-8703215</v>
      </c>
      <c r="V40" s="45">
        <f>+U40</f>
        <v>-8703215</v>
      </c>
      <c r="W40" s="45">
        <f>+V40</f>
        <v>-8703215</v>
      </c>
      <c r="X40" s="45">
        <f t="shared" si="4"/>
        <v>-29782948</v>
      </c>
      <c r="Y40" s="45">
        <f t="shared" si="4"/>
        <v>21079733</v>
      </c>
      <c r="Z40" s="46">
        <f>+IF(X40&lt;&gt;0,+(Y40/X40)*100,0)</f>
        <v>-70.777859196477124</v>
      </c>
      <c r="AA40" s="47">
        <f t="shared" si="4"/>
        <v>-59565886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450000</v>
      </c>
      <c r="F7" s="20">
        <v>450000</v>
      </c>
      <c r="G7" s="20">
        <v>1300</v>
      </c>
      <c r="H7" s="20">
        <v>2180</v>
      </c>
      <c r="I7" s="20"/>
      <c r="J7" s="20">
        <v>3480</v>
      </c>
      <c r="K7" s="20">
        <v>60952</v>
      </c>
      <c r="L7" s="20">
        <v>3220</v>
      </c>
      <c r="M7" s="20">
        <v>37220</v>
      </c>
      <c r="N7" s="20">
        <v>101392</v>
      </c>
      <c r="O7" s="20"/>
      <c r="P7" s="20"/>
      <c r="Q7" s="20"/>
      <c r="R7" s="20"/>
      <c r="S7" s="20"/>
      <c r="T7" s="20"/>
      <c r="U7" s="20"/>
      <c r="V7" s="20"/>
      <c r="W7" s="20">
        <v>104872</v>
      </c>
      <c r="X7" s="20">
        <v>225000</v>
      </c>
      <c r="Y7" s="20">
        <v>-120128</v>
      </c>
      <c r="Z7" s="21">
        <v>-53.390222222222214</v>
      </c>
      <c r="AA7" s="22">
        <v>450000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-17940</v>
      </c>
      <c r="F9" s="20">
        <v>-17940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-8970</v>
      </c>
      <c r="Y9" s="20">
        <v>8970</v>
      </c>
      <c r="Z9" s="21">
        <v>-100</v>
      </c>
      <c r="AA9" s="22">
        <v>-17940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-10191048</v>
      </c>
      <c r="F14" s="20">
        <v>-10191048</v>
      </c>
      <c r="G14" s="20">
        <v>2547244</v>
      </c>
      <c r="H14" s="20">
        <v>-182566</v>
      </c>
      <c r="I14" s="20">
        <v>-157275</v>
      </c>
      <c r="J14" s="20">
        <v>2207403</v>
      </c>
      <c r="K14" s="20">
        <v>-1283980</v>
      </c>
      <c r="L14" s="20">
        <v>-175744</v>
      </c>
      <c r="M14" s="20">
        <v>-1316200</v>
      </c>
      <c r="N14" s="20">
        <v>-2775924</v>
      </c>
      <c r="O14" s="20"/>
      <c r="P14" s="20"/>
      <c r="Q14" s="20"/>
      <c r="R14" s="20"/>
      <c r="S14" s="20"/>
      <c r="T14" s="20"/>
      <c r="U14" s="20"/>
      <c r="V14" s="20"/>
      <c r="W14" s="20">
        <v>-568521</v>
      </c>
      <c r="X14" s="20">
        <v>-5095518</v>
      </c>
      <c r="Y14" s="20">
        <v>4526997</v>
      </c>
      <c r="Z14" s="21">
        <v>-88.842724135210588</v>
      </c>
      <c r="AA14" s="22">
        <v>-10191048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-9758988</v>
      </c>
      <c r="F17" s="28">
        <f t="shared" si="0"/>
        <v>-9758988</v>
      </c>
      <c r="G17" s="28">
        <f t="shared" si="0"/>
        <v>2548544</v>
      </c>
      <c r="H17" s="28">
        <f t="shared" si="0"/>
        <v>-180386</v>
      </c>
      <c r="I17" s="28">
        <f t="shared" si="0"/>
        <v>-157275</v>
      </c>
      <c r="J17" s="28">
        <f t="shared" si="0"/>
        <v>2210883</v>
      </c>
      <c r="K17" s="28">
        <f t="shared" si="0"/>
        <v>-1223028</v>
      </c>
      <c r="L17" s="28">
        <f t="shared" si="0"/>
        <v>-172524</v>
      </c>
      <c r="M17" s="28">
        <f t="shared" si="0"/>
        <v>-1278980</v>
      </c>
      <c r="N17" s="28">
        <f t="shared" si="0"/>
        <v>-2674532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-463649</v>
      </c>
      <c r="X17" s="28">
        <f t="shared" si="0"/>
        <v>-4879488</v>
      </c>
      <c r="Y17" s="28">
        <f t="shared" si="0"/>
        <v>4415839</v>
      </c>
      <c r="Z17" s="29">
        <f>+IF(X17&lt;&gt;0,+(Y17/X17)*100,0)</f>
        <v>-90.497998970383776</v>
      </c>
      <c r="AA17" s="30">
        <f>SUM(AA6:AA16)</f>
        <v>-9758988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-30000000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-30000000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-30000000</v>
      </c>
      <c r="D38" s="32">
        <f>+D17+D27+D36</f>
        <v>0</v>
      </c>
      <c r="E38" s="33">
        <f t="shared" si="3"/>
        <v>-9758988</v>
      </c>
      <c r="F38" s="2">
        <f t="shared" si="3"/>
        <v>-9758988</v>
      </c>
      <c r="G38" s="2">
        <f t="shared" si="3"/>
        <v>2548544</v>
      </c>
      <c r="H38" s="2">
        <f t="shared" si="3"/>
        <v>-180386</v>
      </c>
      <c r="I38" s="2">
        <f t="shared" si="3"/>
        <v>-157275</v>
      </c>
      <c r="J38" s="2">
        <f t="shared" si="3"/>
        <v>2210883</v>
      </c>
      <c r="K38" s="2">
        <f t="shared" si="3"/>
        <v>-1223028</v>
      </c>
      <c r="L38" s="2">
        <f t="shared" si="3"/>
        <v>-172524</v>
      </c>
      <c r="M38" s="2">
        <f t="shared" si="3"/>
        <v>-1278980</v>
      </c>
      <c r="N38" s="2">
        <f t="shared" si="3"/>
        <v>-2674532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-463649</v>
      </c>
      <c r="X38" s="2">
        <f t="shared" si="3"/>
        <v>-4879488</v>
      </c>
      <c r="Y38" s="2">
        <f t="shared" si="3"/>
        <v>4415839</v>
      </c>
      <c r="Z38" s="34">
        <f>+IF(X38&lt;&gt;0,+(Y38/X38)*100,0)</f>
        <v>-90.497998970383776</v>
      </c>
      <c r="AA38" s="35">
        <f>+AA17+AA27+AA36</f>
        <v>-9758988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2548544</v>
      </c>
      <c r="I39" s="2">
        <f>+H40+I60</f>
        <v>2368158</v>
      </c>
      <c r="J39" s="2">
        <f>+G39</f>
        <v>0</v>
      </c>
      <c r="K39" s="2">
        <f>+I40+K60</f>
        <v>2210883</v>
      </c>
      <c r="L39" s="2">
        <f>+K40+L60</f>
        <v>987855</v>
      </c>
      <c r="M39" s="2">
        <f>+L40+M60</f>
        <v>815331</v>
      </c>
      <c r="N39" s="2">
        <f>+K39</f>
        <v>2210883</v>
      </c>
      <c r="O39" s="2">
        <f>+M40+O60</f>
        <v>-463649</v>
      </c>
      <c r="P39" s="2">
        <f>+O40+P60</f>
        <v>-463649</v>
      </c>
      <c r="Q39" s="2">
        <f>+P40+Q60</f>
        <v>-463649</v>
      </c>
      <c r="R39" s="2">
        <f>+O39</f>
        <v>-463649</v>
      </c>
      <c r="S39" s="2">
        <f>+Q40+S60</f>
        <v>-463649</v>
      </c>
      <c r="T39" s="2">
        <f>+S40+T60</f>
        <v>-463649</v>
      </c>
      <c r="U39" s="2">
        <f>+T40+U60</f>
        <v>-463649</v>
      </c>
      <c r="V39" s="2">
        <f>+S39</f>
        <v>-463649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-30000000</v>
      </c>
      <c r="D40" s="43">
        <f t="shared" ref="D40:AA40" si="4">+D38+D39</f>
        <v>0</v>
      </c>
      <c r="E40" s="44">
        <f t="shared" si="4"/>
        <v>-9758988</v>
      </c>
      <c r="F40" s="45">
        <f t="shared" si="4"/>
        <v>-9758988</v>
      </c>
      <c r="G40" s="45">
        <f t="shared" si="4"/>
        <v>2548544</v>
      </c>
      <c r="H40" s="45">
        <f t="shared" si="4"/>
        <v>2368158</v>
      </c>
      <c r="I40" s="45">
        <f t="shared" si="4"/>
        <v>2210883</v>
      </c>
      <c r="J40" s="45">
        <f>+I40</f>
        <v>2210883</v>
      </c>
      <c r="K40" s="45">
        <f t="shared" si="4"/>
        <v>987855</v>
      </c>
      <c r="L40" s="45">
        <f t="shared" si="4"/>
        <v>815331</v>
      </c>
      <c r="M40" s="45">
        <f t="shared" si="4"/>
        <v>-463649</v>
      </c>
      <c r="N40" s="45">
        <f>+M40</f>
        <v>-463649</v>
      </c>
      <c r="O40" s="45">
        <f t="shared" si="4"/>
        <v>-463649</v>
      </c>
      <c r="P40" s="45">
        <f t="shared" si="4"/>
        <v>-463649</v>
      </c>
      <c r="Q40" s="45">
        <f t="shared" si="4"/>
        <v>-463649</v>
      </c>
      <c r="R40" s="45">
        <f>+Q40</f>
        <v>-463649</v>
      </c>
      <c r="S40" s="45">
        <f t="shared" si="4"/>
        <v>-463649</v>
      </c>
      <c r="T40" s="45">
        <f t="shared" si="4"/>
        <v>-463649</v>
      </c>
      <c r="U40" s="45">
        <f t="shared" si="4"/>
        <v>-463649</v>
      </c>
      <c r="V40" s="45">
        <f>+U40</f>
        <v>-463649</v>
      </c>
      <c r="W40" s="45">
        <f>+V40</f>
        <v>-463649</v>
      </c>
      <c r="X40" s="45">
        <f t="shared" si="4"/>
        <v>-4879488</v>
      </c>
      <c r="Y40" s="45">
        <f t="shared" si="4"/>
        <v>4415839</v>
      </c>
      <c r="Z40" s="46">
        <f>+IF(X40&lt;&gt;0,+(Y40/X40)*100,0)</f>
        <v>-90.497998970383776</v>
      </c>
      <c r="AA40" s="47">
        <f t="shared" si="4"/>
        <v>-9758988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16558234</v>
      </c>
      <c r="F7" s="20">
        <v>16558234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8279118</v>
      </c>
      <c r="Y7" s="20">
        <v>-8279118</v>
      </c>
      <c r="Z7" s="21">
        <v>-100</v>
      </c>
      <c r="AA7" s="22">
        <v>16558234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80000</v>
      </c>
      <c r="F8" s="20">
        <v>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40002</v>
      </c>
      <c r="Y8" s="20">
        <v>-40002</v>
      </c>
      <c r="Z8" s="21">
        <v>-100</v>
      </c>
      <c r="AA8" s="22">
        <v>80000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-16565186</v>
      </c>
      <c r="F14" s="20">
        <v>-16565186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-8282586</v>
      </c>
      <c r="Y14" s="20">
        <v>8282586</v>
      </c>
      <c r="Z14" s="21">
        <v>-100</v>
      </c>
      <c r="AA14" s="22">
        <v>-16565186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73048</v>
      </c>
      <c r="F17" s="28">
        <f t="shared" si="0"/>
        <v>73048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36534</v>
      </c>
      <c r="Y17" s="28">
        <f t="shared" si="0"/>
        <v>-36534</v>
      </c>
      <c r="Z17" s="29">
        <f>+IF(X17&lt;&gt;0,+(Y17/X17)*100,0)</f>
        <v>-100</v>
      </c>
      <c r="AA17" s="30">
        <f>SUM(AA6:AA16)</f>
        <v>73048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-1150000</v>
      </c>
      <c r="F26" s="20">
        <v>-1150000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-574998</v>
      </c>
      <c r="Y26" s="20">
        <v>574998</v>
      </c>
      <c r="Z26" s="21">
        <v>-100</v>
      </c>
      <c r="AA26" s="22">
        <v>-1150000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-1150000</v>
      </c>
      <c r="F27" s="28">
        <f t="shared" si="1"/>
        <v>-1150000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-574998</v>
      </c>
      <c r="Y27" s="28">
        <f t="shared" si="1"/>
        <v>574998</v>
      </c>
      <c r="Z27" s="29">
        <f>+IF(X27&lt;&gt;0,+(Y27/X27)*100,0)</f>
        <v>-100</v>
      </c>
      <c r="AA27" s="30">
        <f>SUM(AA21:AA26)</f>
        <v>-1150000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-1076952</v>
      </c>
      <c r="F38" s="2">
        <f t="shared" si="3"/>
        <v>-1076952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-538464</v>
      </c>
      <c r="Y38" s="2">
        <f t="shared" si="3"/>
        <v>538464</v>
      </c>
      <c r="Z38" s="34">
        <f>+IF(X38&lt;&gt;0,+(Y38/X38)*100,0)</f>
        <v>-100</v>
      </c>
      <c r="AA38" s="35">
        <f>+AA17+AA27+AA36</f>
        <v>-1076952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-1076952</v>
      </c>
      <c r="F40" s="45">
        <f t="shared" si="4"/>
        <v>-1076952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-538464</v>
      </c>
      <c r="Y40" s="45">
        <f t="shared" si="4"/>
        <v>538464</v>
      </c>
      <c r="Z40" s="46">
        <f>+IF(X40&lt;&gt;0,+(Y40/X40)*100,0)</f>
        <v>-100</v>
      </c>
      <c r="AA40" s="47">
        <f t="shared" si="4"/>
        <v>-1076952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57876795</v>
      </c>
      <c r="D7" s="18"/>
      <c r="E7" s="19">
        <v>97761425</v>
      </c>
      <c r="F7" s="20">
        <v>97761425</v>
      </c>
      <c r="G7" s="20">
        <v>4763858</v>
      </c>
      <c r="H7" s="20">
        <v>4846310</v>
      </c>
      <c r="I7" s="20">
        <v>4846594</v>
      </c>
      <c r="J7" s="20">
        <v>14456762</v>
      </c>
      <c r="K7" s="20">
        <v>4964819</v>
      </c>
      <c r="L7" s="20">
        <v>4924263</v>
      </c>
      <c r="M7" s="20">
        <v>4883144</v>
      </c>
      <c r="N7" s="20">
        <v>14772226</v>
      </c>
      <c r="O7" s="20"/>
      <c r="P7" s="20"/>
      <c r="Q7" s="20"/>
      <c r="R7" s="20"/>
      <c r="S7" s="20"/>
      <c r="T7" s="20"/>
      <c r="U7" s="20"/>
      <c r="V7" s="20"/>
      <c r="W7" s="20">
        <v>29228988</v>
      </c>
      <c r="X7" s="20">
        <v>48880704</v>
      </c>
      <c r="Y7" s="20">
        <v>-19651716</v>
      </c>
      <c r="Z7" s="21">
        <v>-40.20342260209673</v>
      </c>
      <c r="AA7" s="22">
        <v>97761425</v>
      </c>
    </row>
    <row r="8" spans="1:27" x14ac:dyDescent="0.25">
      <c r="A8" s="23" t="s">
        <v>36</v>
      </c>
      <c r="B8" s="17" t="s">
        <v>32</v>
      </c>
      <c r="C8" s="18">
        <v>1138</v>
      </c>
      <c r="D8" s="18"/>
      <c r="E8" s="19">
        <v>48890</v>
      </c>
      <c r="F8" s="20">
        <v>48890</v>
      </c>
      <c r="G8" s="20">
        <v>171</v>
      </c>
      <c r="H8" s="20"/>
      <c r="I8" s="20">
        <v>158</v>
      </c>
      <c r="J8" s="20">
        <v>329</v>
      </c>
      <c r="K8" s="20"/>
      <c r="L8" s="20">
        <v>452</v>
      </c>
      <c r="M8" s="20"/>
      <c r="N8" s="20">
        <v>452</v>
      </c>
      <c r="O8" s="20"/>
      <c r="P8" s="20"/>
      <c r="Q8" s="20"/>
      <c r="R8" s="20"/>
      <c r="S8" s="20"/>
      <c r="T8" s="20"/>
      <c r="U8" s="20"/>
      <c r="V8" s="20"/>
      <c r="W8" s="20">
        <v>781</v>
      </c>
      <c r="X8" s="20">
        <v>24438</v>
      </c>
      <c r="Y8" s="20">
        <v>-23657</v>
      </c>
      <c r="Z8" s="21">
        <v>-96.804157459693911</v>
      </c>
      <c r="AA8" s="22">
        <v>48890</v>
      </c>
    </row>
    <row r="9" spans="1:27" x14ac:dyDescent="0.25">
      <c r="A9" s="23" t="s">
        <v>37</v>
      </c>
      <c r="B9" s="17" t="s">
        <v>6</v>
      </c>
      <c r="C9" s="18">
        <v>35306767</v>
      </c>
      <c r="D9" s="18"/>
      <c r="E9" s="19">
        <v>50458754</v>
      </c>
      <c r="F9" s="20">
        <v>50458754</v>
      </c>
      <c r="G9" s="20">
        <v>21024520</v>
      </c>
      <c r="H9" s="20"/>
      <c r="I9" s="20"/>
      <c r="J9" s="20">
        <v>21024520</v>
      </c>
      <c r="K9" s="20"/>
      <c r="L9" s="20"/>
      <c r="M9" s="20">
        <v>16819522</v>
      </c>
      <c r="N9" s="20">
        <v>16819522</v>
      </c>
      <c r="O9" s="20"/>
      <c r="P9" s="20"/>
      <c r="Q9" s="20"/>
      <c r="R9" s="20"/>
      <c r="S9" s="20"/>
      <c r="T9" s="20"/>
      <c r="U9" s="20"/>
      <c r="V9" s="20"/>
      <c r="W9" s="20">
        <v>37844042</v>
      </c>
      <c r="X9" s="20">
        <v>25229370</v>
      </c>
      <c r="Y9" s="20">
        <v>12614672</v>
      </c>
      <c r="Z9" s="21">
        <v>49.999948472752195</v>
      </c>
      <c r="AA9" s="22">
        <v>50458754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130335</v>
      </c>
      <c r="H11" s="20">
        <v>780840</v>
      </c>
      <c r="I11" s="20">
        <v>5658</v>
      </c>
      <c r="J11" s="20">
        <v>916833</v>
      </c>
      <c r="K11" s="20">
        <v>31706</v>
      </c>
      <c r="L11" s="20">
        <v>60222</v>
      </c>
      <c r="M11" s="20">
        <v>58126</v>
      </c>
      <c r="N11" s="20">
        <v>150054</v>
      </c>
      <c r="O11" s="20"/>
      <c r="P11" s="20"/>
      <c r="Q11" s="20"/>
      <c r="R11" s="20"/>
      <c r="S11" s="20"/>
      <c r="T11" s="20"/>
      <c r="U11" s="20"/>
      <c r="V11" s="20"/>
      <c r="W11" s="20">
        <v>1066887</v>
      </c>
      <c r="X11" s="20"/>
      <c r="Y11" s="20">
        <v>1066887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-83905803</v>
      </c>
      <c r="F14" s="20">
        <v>-83905803</v>
      </c>
      <c r="G14" s="20"/>
      <c r="H14" s="20"/>
      <c r="I14" s="20"/>
      <c r="J14" s="20"/>
      <c r="K14" s="20"/>
      <c r="L14" s="20">
        <v>-1349</v>
      </c>
      <c r="M14" s="20"/>
      <c r="N14" s="20">
        <v>-1349</v>
      </c>
      <c r="O14" s="20"/>
      <c r="P14" s="20"/>
      <c r="Q14" s="20"/>
      <c r="R14" s="20"/>
      <c r="S14" s="20"/>
      <c r="T14" s="20"/>
      <c r="U14" s="20"/>
      <c r="V14" s="20"/>
      <c r="W14" s="20">
        <v>-1349</v>
      </c>
      <c r="X14" s="20">
        <v>-41952822</v>
      </c>
      <c r="Y14" s="20">
        <v>41951473</v>
      </c>
      <c r="Z14" s="21">
        <v>-99.996784483294107</v>
      </c>
      <c r="AA14" s="22">
        <v>-83905803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93184700</v>
      </c>
      <c r="D17" s="26">
        <f>SUM(D6:D16)</f>
        <v>0</v>
      </c>
      <c r="E17" s="27">
        <f t="shared" si="0"/>
        <v>64363266</v>
      </c>
      <c r="F17" s="28">
        <f t="shared" si="0"/>
        <v>64363266</v>
      </c>
      <c r="G17" s="28">
        <f t="shared" si="0"/>
        <v>25918884</v>
      </c>
      <c r="H17" s="28">
        <f t="shared" si="0"/>
        <v>5627150</v>
      </c>
      <c r="I17" s="28">
        <f t="shared" si="0"/>
        <v>4852410</v>
      </c>
      <c r="J17" s="28">
        <f t="shared" si="0"/>
        <v>36398444</v>
      </c>
      <c r="K17" s="28">
        <f t="shared" si="0"/>
        <v>4996525</v>
      </c>
      <c r="L17" s="28">
        <f t="shared" si="0"/>
        <v>4983588</v>
      </c>
      <c r="M17" s="28">
        <f t="shared" si="0"/>
        <v>21760792</v>
      </c>
      <c r="N17" s="28">
        <f t="shared" si="0"/>
        <v>31740905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68139349</v>
      </c>
      <c r="X17" s="28">
        <f t="shared" si="0"/>
        <v>32181690</v>
      </c>
      <c r="Y17" s="28">
        <f t="shared" si="0"/>
        <v>35957659</v>
      </c>
      <c r="Z17" s="29">
        <f>+IF(X17&lt;&gt;0,+(Y17/X17)*100,0)</f>
        <v>111.73328373991546</v>
      </c>
      <c r="AA17" s="30">
        <f>SUM(AA6:AA16)</f>
        <v>64363266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-90000</v>
      </c>
      <c r="F26" s="20">
        <v>-90000</v>
      </c>
      <c r="G26" s="20">
        <v>-367000</v>
      </c>
      <c r="H26" s="20"/>
      <c r="I26" s="20"/>
      <c r="J26" s="20">
        <v>-367000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-367000</v>
      </c>
      <c r="X26" s="20">
        <v>-45000</v>
      </c>
      <c r="Y26" s="20">
        <v>-322000</v>
      </c>
      <c r="Z26" s="21">
        <v>715.55555555555554</v>
      </c>
      <c r="AA26" s="22">
        <v>-90000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-90000</v>
      </c>
      <c r="F27" s="28">
        <f t="shared" si="1"/>
        <v>-90000</v>
      </c>
      <c r="G27" s="28">
        <f t="shared" si="1"/>
        <v>-367000</v>
      </c>
      <c r="H27" s="28">
        <f t="shared" si="1"/>
        <v>0</v>
      </c>
      <c r="I27" s="28">
        <f t="shared" si="1"/>
        <v>0</v>
      </c>
      <c r="J27" s="28">
        <f t="shared" si="1"/>
        <v>-367000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-367000</v>
      </c>
      <c r="X27" s="28">
        <f t="shared" si="1"/>
        <v>-45000</v>
      </c>
      <c r="Y27" s="28">
        <f t="shared" si="1"/>
        <v>-322000</v>
      </c>
      <c r="Z27" s="29">
        <f>+IF(X27&lt;&gt;0,+(Y27/X27)*100,0)</f>
        <v>715.55555555555554</v>
      </c>
      <c r="AA27" s="30">
        <f>SUM(AA21:AA26)</f>
        <v>-90000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93184700</v>
      </c>
      <c r="D38" s="32">
        <f>+D17+D27+D36</f>
        <v>0</v>
      </c>
      <c r="E38" s="33">
        <f t="shared" si="3"/>
        <v>64273266</v>
      </c>
      <c r="F38" s="2">
        <f t="shared" si="3"/>
        <v>64273266</v>
      </c>
      <c r="G38" s="2">
        <f t="shared" si="3"/>
        <v>25551884</v>
      </c>
      <c r="H38" s="2">
        <f t="shared" si="3"/>
        <v>5627150</v>
      </c>
      <c r="I38" s="2">
        <f t="shared" si="3"/>
        <v>4852410</v>
      </c>
      <c r="J38" s="2">
        <f t="shared" si="3"/>
        <v>36031444</v>
      </c>
      <c r="K38" s="2">
        <f t="shared" si="3"/>
        <v>4996525</v>
      </c>
      <c r="L38" s="2">
        <f t="shared" si="3"/>
        <v>4983588</v>
      </c>
      <c r="M38" s="2">
        <f t="shared" si="3"/>
        <v>21760792</v>
      </c>
      <c r="N38" s="2">
        <f t="shared" si="3"/>
        <v>31740905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67772349</v>
      </c>
      <c r="X38" s="2">
        <f t="shared" si="3"/>
        <v>32136690</v>
      </c>
      <c r="Y38" s="2">
        <f t="shared" si="3"/>
        <v>35635659</v>
      </c>
      <c r="Z38" s="34">
        <f>+IF(X38&lt;&gt;0,+(Y38/X38)*100,0)</f>
        <v>110.88777033353465</v>
      </c>
      <c r="AA38" s="35">
        <f>+AA17+AA27+AA36</f>
        <v>64273266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25551884</v>
      </c>
      <c r="I39" s="2">
        <f>+H40+I60</f>
        <v>31179034</v>
      </c>
      <c r="J39" s="2">
        <f>+G39</f>
        <v>0</v>
      </c>
      <c r="K39" s="2">
        <f>+I40+K60</f>
        <v>36031444</v>
      </c>
      <c r="L39" s="2">
        <f>+K40+L60</f>
        <v>41027969</v>
      </c>
      <c r="M39" s="2">
        <f>+L40+M60</f>
        <v>46011557</v>
      </c>
      <c r="N39" s="2">
        <f>+K39</f>
        <v>36031444</v>
      </c>
      <c r="O39" s="2">
        <f>+M40+O60</f>
        <v>67772349</v>
      </c>
      <c r="P39" s="2">
        <f>+O40+P60</f>
        <v>67772349</v>
      </c>
      <c r="Q39" s="2">
        <f>+P40+Q60</f>
        <v>67772349</v>
      </c>
      <c r="R39" s="2">
        <f>+O39</f>
        <v>67772349</v>
      </c>
      <c r="S39" s="2">
        <f>+Q40+S60</f>
        <v>67772349</v>
      </c>
      <c r="T39" s="2">
        <f>+S40+T60</f>
        <v>67772349</v>
      </c>
      <c r="U39" s="2">
        <f>+T40+U60</f>
        <v>67772349</v>
      </c>
      <c r="V39" s="2">
        <f>+S39</f>
        <v>67772349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93184700</v>
      </c>
      <c r="D40" s="43">
        <f t="shared" ref="D40:AA40" si="4">+D38+D39</f>
        <v>0</v>
      </c>
      <c r="E40" s="44">
        <f t="shared" si="4"/>
        <v>64273266</v>
      </c>
      <c r="F40" s="45">
        <f t="shared" si="4"/>
        <v>64273266</v>
      </c>
      <c r="G40" s="45">
        <f t="shared" si="4"/>
        <v>25551884</v>
      </c>
      <c r="H40" s="45">
        <f t="shared" si="4"/>
        <v>31179034</v>
      </c>
      <c r="I40" s="45">
        <f t="shared" si="4"/>
        <v>36031444</v>
      </c>
      <c r="J40" s="45">
        <f>+I40</f>
        <v>36031444</v>
      </c>
      <c r="K40" s="45">
        <f t="shared" si="4"/>
        <v>41027969</v>
      </c>
      <c r="L40" s="45">
        <f t="shared" si="4"/>
        <v>46011557</v>
      </c>
      <c r="M40" s="45">
        <f t="shared" si="4"/>
        <v>67772349</v>
      </c>
      <c r="N40" s="45">
        <f>+M40</f>
        <v>67772349</v>
      </c>
      <c r="O40" s="45">
        <f t="shared" si="4"/>
        <v>67772349</v>
      </c>
      <c r="P40" s="45">
        <f t="shared" si="4"/>
        <v>67772349</v>
      </c>
      <c r="Q40" s="45">
        <f t="shared" si="4"/>
        <v>67772349</v>
      </c>
      <c r="R40" s="45">
        <f>+Q40</f>
        <v>67772349</v>
      </c>
      <c r="S40" s="45">
        <f t="shared" si="4"/>
        <v>67772349</v>
      </c>
      <c r="T40" s="45">
        <f t="shared" si="4"/>
        <v>67772349</v>
      </c>
      <c r="U40" s="45">
        <f t="shared" si="4"/>
        <v>67772349</v>
      </c>
      <c r="V40" s="45">
        <f>+U40</f>
        <v>67772349</v>
      </c>
      <c r="W40" s="45">
        <f>+V40</f>
        <v>67772349</v>
      </c>
      <c r="X40" s="45">
        <f t="shared" si="4"/>
        <v>32136690</v>
      </c>
      <c r="Y40" s="45">
        <f t="shared" si="4"/>
        <v>35635659</v>
      </c>
      <c r="Z40" s="46">
        <f>+IF(X40&lt;&gt;0,+(Y40/X40)*100,0)</f>
        <v>110.88777033353465</v>
      </c>
      <c r="AA40" s="47">
        <f t="shared" si="4"/>
        <v>64273266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104921</v>
      </c>
      <c r="D7" s="18"/>
      <c r="E7" s="19">
        <v>1895012</v>
      </c>
      <c r="F7" s="20">
        <v>1895012</v>
      </c>
      <c r="G7" s="20">
        <v>-292981</v>
      </c>
      <c r="H7" s="20">
        <v>-54318</v>
      </c>
      <c r="I7" s="20">
        <v>166617</v>
      </c>
      <c r="J7" s="20">
        <v>-180682</v>
      </c>
      <c r="K7" s="20">
        <v>110921</v>
      </c>
      <c r="L7" s="20">
        <v>129156</v>
      </c>
      <c r="M7" s="20">
        <v>104991</v>
      </c>
      <c r="N7" s="20">
        <v>345068</v>
      </c>
      <c r="O7" s="20"/>
      <c r="P7" s="20"/>
      <c r="Q7" s="20"/>
      <c r="R7" s="20"/>
      <c r="S7" s="20"/>
      <c r="T7" s="20"/>
      <c r="U7" s="20"/>
      <c r="V7" s="20"/>
      <c r="W7" s="20">
        <v>164386</v>
      </c>
      <c r="X7" s="20">
        <v>947508</v>
      </c>
      <c r="Y7" s="20">
        <v>-783122</v>
      </c>
      <c r="Z7" s="21">
        <v>-82.650700574559792</v>
      </c>
      <c r="AA7" s="22">
        <v>1895012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1064794</v>
      </c>
      <c r="F11" s="20">
        <v>1064794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532398</v>
      </c>
      <c r="Y11" s="20">
        <v>-532398</v>
      </c>
      <c r="Z11" s="21">
        <v>-100</v>
      </c>
      <c r="AA11" s="22">
        <v>1064794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-3792031</v>
      </c>
      <c r="F14" s="20">
        <v>-3792031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-1896012</v>
      </c>
      <c r="Y14" s="20">
        <v>1896012</v>
      </c>
      <c r="Z14" s="21">
        <v>-100</v>
      </c>
      <c r="AA14" s="22">
        <v>-3792031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104921</v>
      </c>
      <c r="D17" s="26">
        <f>SUM(D6:D16)</f>
        <v>0</v>
      </c>
      <c r="E17" s="27">
        <f t="shared" si="0"/>
        <v>-832225</v>
      </c>
      <c r="F17" s="28">
        <f t="shared" si="0"/>
        <v>-832225</v>
      </c>
      <c r="G17" s="28">
        <f t="shared" si="0"/>
        <v>-292981</v>
      </c>
      <c r="H17" s="28">
        <f t="shared" si="0"/>
        <v>-54318</v>
      </c>
      <c r="I17" s="28">
        <f t="shared" si="0"/>
        <v>166617</v>
      </c>
      <c r="J17" s="28">
        <f t="shared" si="0"/>
        <v>-180682</v>
      </c>
      <c r="K17" s="28">
        <f t="shared" si="0"/>
        <v>110921</v>
      </c>
      <c r="L17" s="28">
        <f t="shared" si="0"/>
        <v>129156</v>
      </c>
      <c r="M17" s="28">
        <f t="shared" si="0"/>
        <v>104991</v>
      </c>
      <c r="N17" s="28">
        <f t="shared" si="0"/>
        <v>345068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164386</v>
      </c>
      <c r="X17" s="28">
        <f t="shared" si="0"/>
        <v>-416106</v>
      </c>
      <c r="Y17" s="28">
        <f t="shared" si="0"/>
        <v>580492</v>
      </c>
      <c r="Z17" s="29">
        <f>+IF(X17&lt;&gt;0,+(Y17/X17)*100,0)</f>
        <v>-139.50579900313863</v>
      </c>
      <c r="AA17" s="30">
        <f>SUM(AA6:AA16)</f>
        <v>-832225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104921</v>
      </c>
      <c r="D38" s="32">
        <f>+D17+D27+D36</f>
        <v>0</v>
      </c>
      <c r="E38" s="33">
        <f t="shared" si="3"/>
        <v>-832225</v>
      </c>
      <c r="F38" s="2">
        <f t="shared" si="3"/>
        <v>-832225</v>
      </c>
      <c r="G38" s="2">
        <f t="shared" si="3"/>
        <v>-292981</v>
      </c>
      <c r="H38" s="2">
        <f t="shared" si="3"/>
        <v>-54318</v>
      </c>
      <c r="I38" s="2">
        <f t="shared" si="3"/>
        <v>166617</v>
      </c>
      <c r="J38" s="2">
        <f t="shared" si="3"/>
        <v>-180682</v>
      </c>
      <c r="K38" s="2">
        <f t="shared" si="3"/>
        <v>110921</v>
      </c>
      <c r="L38" s="2">
        <f t="shared" si="3"/>
        <v>129156</v>
      </c>
      <c r="M38" s="2">
        <f t="shared" si="3"/>
        <v>104991</v>
      </c>
      <c r="N38" s="2">
        <f t="shared" si="3"/>
        <v>345068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164386</v>
      </c>
      <c r="X38" s="2">
        <f t="shared" si="3"/>
        <v>-416106</v>
      </c>
      <c r="Y38" s="2">
        <f t="shared" si="3"/>
        <v>580492</v>
      </c>
      <c r="Z38" s="34">
        <f>+IF(X38&lt;&gt;0,+(Y38/X38)*100,0)</f>
        <v>-139.50579900313863</v>
      </c>
      <c r="AA38" s="35">
        <f>+AA17+AA27+AA36</f>
        <v>-832225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-292981</v>
      </c>
      <c r="I39" s="2">
        <f>+H40+I60</f>
        <v>-347299</v>
      </c>
      <c r="J39" s="2">
        <f>+G39</f>
        <v>0</v>
      </c>
      <c r="K39" s="2">
        <f>+I40+K60</f>
        <v>-180682</v>
      </c>
      <c r="L39" s="2">
        <f>+K40+L60</f>
        <v>-69761</v>
      </c>
      <c r="M39" s="2">
        <f>+L40+M60</f>
        <v>59395</v>
      </c>
      <c r="N39" s="2">
        <f>+K39</f>
        <v>-180682</v>
      </c>
      <c r="O39" s="2">
        <f>+M40+O60</f>
        <v>164386</v>
      </c>
      <c r="P39" s="2">
        <f>+O40+P60</f>
        <v>164386</v>
      </c>
      <c r="Q39" s="2">
        <f>+P40+Q60</f>
        <v>164386</v>
      </c>
      <c r="R39" s="2">
        <f>+O39</f>
        <v>164386</v>
      </c>
      <c r="S39" s="2">
        <f>+Q40+S60</f>
        <v>164386</v>
      </c>
      <c r="T39" s="2">
        <f>+S40+T60</f>
        <v>164386</v>
      </c>
      <c r="U39" s="2">
        <f>+T40+U60</f>
        <v>164386</v>
      </c>
      <c r="V39" s="2">
        <f>+S39</f>
        <v>164386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104921</v>
      </c>
      <c r="D40" s="43">
        <f t="shared" ref="D40:AA40" si="4">+D38+D39</f>
        <v>0</v>
      </c>
      <c r="E40" s="44">
        <f t="shared" si="4"/>
        <v>-832225</v>
      </c>
      <c r="F40" s="45">
        <f t="shared" si="4"/>
        <v>-832225</v>
      </c>
      <c r="G40" s="45">
        <f t="shared" si="4"/>
        <v>-292981</v>
      </c>
      <c r="H40" s="45">
        <f t="shared" si="4"/>
        <v>-347299</v>
      </c>
      <c r="I40" s="45">
        <f t="shared" si="4"/>
        <v>-180682</v>
      </c>
      <c r="J40" s="45">
        <f>+I40</f>
        <v>-180682</v>
      </c>
      <c r="K40" s="45">
        <f t="shared" si="4"/>
        <v>-69761</v>
      </c>
      <c r="L40" s="45">
        <f t="shared" si="4"/>
        <v>59395</v>
      </c>
      <c r="M40" s="45">
        <f t="shared" si="4"/>
        <v>164386</v>
      </c>
      <c r="N40" s="45">
        <f>+M40</f>
        <v>164386</v>
      </c>
      <c r="O40" s="45">
        <f t="shared" si="4"/>
        <v>164386</v>
      </c>
      <c r="P40" s="45">
        <f t="shared" si="4"/>
        <v>164386</v>
      </c>
      <c r="Q40" s="45">
        <f t="shared" si="4"/>
        <v>164386</v>
      </c>
      <c r="R40" s="45">
        <f>+Q40</f>
        <v>164386</v>
      </c>
      <c r="S40" s="45">
        <f t="shared" si="4"/>
        <v>164386</v>
      </c>
      <c r="T40" s="45">
        <f t="shared" si="4"/>
        <v>164386</v>
      </c>
      <c r="U40" s="45">
        <f t="shared" si="4"/>
        <v>164386</v>
      </c>
      <c r="V40" s="45">
        <f>+U40</f>
        <v>164386</v>
      </c>
      <c r="W40" s="45">
        <f>+V40</f>
        <v>164386</v>
      </c>
      <c r="X40" s="45">
        <f t="shared" si="4"/>
        <v>-416106</v>
      </c>
      <c r="Y40" s="45">
        <f t="shared" si="4"/>
        <v>580492</v>
      </c>
      <c r="Z40" s="46">
        <f>+IF(X40&lt;&gt;0,+(Y40/X40)*100,0)</f>
        <v>-139.50579900313863</v>
      </c>
      <c r="AA40" s="47">
        <f t="shared" si="4"/>
        <v>-832225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365578</v>
      </c>
      <c r="D7" s="18"/>
      <c r="E7" s="19">
        <v>2062872</v>
      </c>
      <c r="F7" s="20">
        <v>2062872</v>
      </c>
      <c r="G7" s="20">
        <v>15691</v>
      </c>
      <c r="H7" s="20">
        <v>25357</v>
      </c>
      <c r="I7" s="20">
        <v>5975</v>
      </c>
      <c r="J7" s="20">
        <v>47023</v>
      </c>
      <c r="K7" s="20">
        <v>48270</v>
      </c>
      <c r="L7" s="20">
        <v>31744</v>
      </c>
      <c r="M7" s="20">
        <v>20751</v>
      </c>
      <c r="N7" s="20">
        <v>100765</v>
      </c>
      <c r="O7" s="20"/>
      <c r="P7" s="20"/>
      <c r="Q7" s="20"/>
      <c r="R7" s="20"/>
      <c r="S7" s="20"/>
      <c r="T7" s="20"/>
      <c r="U7" s="20"/>
      <c r="V7" s="20"/>
      <c r="W7" s="20">
        <v>147788</v>
      </c>
      <c r="X7" s="20">
        <v>1031436</v>
      </c>
      <c r="Y7" s="20">
        <v>-883648</v>
      </c>
      <c r="Z7" s="21">
        <v>-85.671626741746451</v>
      </c>
      <c r="AA7" s="22">
        <v>2062872</v>
      </c>
    </row>
    <row r="8" spans="1:27" x14ac:dyDescent="0.25">
      <c r="A8" s="23" t="s">
        <v>36</v>
      </c>
      <c r="B8" s="17" t="s">
        <v>32</v>
      </c>
      <c r="C8" s="18">
        <v>293850</v>
      </c>
      <c r="D8" s="18"/>
      <c r="E8" s="19">
        <v>6063463</v>
      </c>
      <c r="F8" s="20">
        <v>6063463</v>
      </c>
      <c r="G8" s="20"/>
      <c r="H8" s="20"/>
      <c r="I8" s="20">
        <v>300</v>
      </c>
      <c r="J8" s="20">
        <v>300</v>
      </c>
      <c r="K8" s="20">
        <v>300</v>
      </c>
      <c r="L8" s="20">
        <v>300</v>
      </c>
      <c r="M8" s="20">
        <v>10580</v>
      </c>
      <c r="N8" s="20">
        <v>11180</v>
      </c>
      <c r="O8" s="20"/>
      <c r="P8" s="20"/>
      <c r="Q8" s="20"/>
      <c r="R8" s="20"/>
      <c r="S8" s="20"/>
      <c r="T8" s="20"/>
      <c r="U8" s="20"/>
      <c r="V8" s="20"/>
      <c r="W8" s="20">
        <v>11480</v>
      </c>
      <c r="X8" s="20">
        <v>3010279</v>
      </c>
      <c r="Y8" s="20">
        <v>-2998799</v>
      </c>
      <c r="Z8" s="21">
        <v>-99.618639999813979</v>
      </c>
      <c r="AA8" s="22">
        <v>6063463</v>
      </c>
    </row>
    <row r="9" spans="1:27" x14ac:dyDescent="0.25">
      <c r="A9" s="23" t="s">
        <v>37</v>
      </c>
      <c r="B9" s="17" t="s">
        <v>6</v>
      </c>
      <c r="C9" s="18">
        <v>318072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-854857</v>
      </c>
      <c r="D14" s="18"/>
      <c r="E14" s="19">
        <v>-3374908</v>
      </c>
      <c r="F14" s="20">
        <v>-3374908</v>
      </c>
      <c r="G14" s="20">
        <v>-570486</v>
      </c>
      <c r="H14" s="20">
        <v>-134625</v>
      </c>
      <c r="I14" s="20">
        <v>-34500</v>
      </c>
      <c r="J14" s="20">
        <v>-739611</v>
      </c>
      <c r="K14" s="20">
        <v>-34500</v>
      </c>
      <c r="L14" s="20">
        <v>-100500</v>
      </c>
      <c r="M14" s="20">
        <v>-3890678</v>
      </c>
      <c r="N14" s="20">
        <v>-4025678</v>
      </c>
      <c r="O14" s="20"/>
      <c r="P14" s="20"/>
      <c r="Q14" s="20"/>
      <c r="R14" s="20"/>
      <c r="S14" s="20"/>
      <c r="T14" s="20"/>
      <c r="U14" s="20"/>
      <c r="V14" s="20"/>
      <c r="W14" s="20">
        <v>-4765289</v>
      </c>
      <c r="X14" s="20">
        <v>-1687462</v>
      </c>
      <c r="Y14" s="20">
        <v>-3077827</v>
      </c>
      <c r="Z14" s="21">
        <v>182.39385538755838</v>
      </c>
      <c r="AA14" s="22">
        <v>-3374908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122643</v>
      </c>
      <c r="D17" s="26">
        <f>SUM(D6:D16)</f>
        <v>0</v>
      </c>
      <c r="E17" s="27">
        <f t="shared" si="0"/>
        <v>4751427</v>
      </c>
      <c r="F17" s="28">
        <f t="shared" si="0"/>
        <v>4751427</v>
      </c>
      <c r="G17" s="28">
        <f t="shared" si="0"/>
        <v>-554795</v>
      </c>
      <c r="H17" s="28">
        <f t="shared" si="0"/>
        <v>-109268</v>
      </c>
      <c r="I17" s="28">
        <f t="shared" si="0"/>
        <v>-28225</v>
      </c>
      <c r="J17" s="28">
        <f t="shared" si="0"/>
        <v>-692288</v>
      </c>
      <c r="K17" s="28">
        <f t="shared" si="0"/>
        <v>14070</v>
      </c>
      <c r="L17" s="28">
        <f t="shared" si="0"/>
        <v>-68456</v>
      </c>
      <c r="M17" s="28">
        <f t="shared" si="0"/>
        <v>-3859347</v>
      </c>
      <c r="N17" s="28">
        <f t="shared" si="0"/>
        <v>-3913733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-4606021</v>
      </c>
      <c r="X17" s="28">
        <f t="shared" si="0"/>
        <v>2354253</v>
      </c>
      <c r="Y17" s="28">
        <f t="shared" si="0"/>
        <v>-6960274</v>
      </c>
      <c r="Z17" s="29">
        <f>+IF(X17&lt;&gt;0,+(Y17/X17)*100,0)</f>
        <v>-295.64681450974047</v>
      </c>
      <c r="AA17" s="30">
        <f>SUM(AA6:AA16)</f>
        <v>4751427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-115876</v>
      </c>
      <c r="D26" s="18"/>
      <c r="E26" s="19"/>
      <c r="F26" s="20"/>
      <c r="G26" s="20">
        <v>-150000</v>
      </c>
      <c r="H26" s="20"/>
      <c r="I26" s="20"/>
      <c r="J26" s="20">
        <v>-150000</v>
      </c>
      <c r="K26" s="20">
        <v>-17250</v>
      </c>
      <c r="L26" s="20"/>
      <c r="M26" s="20"/>
      <c r="N26" s="20">
        <v>-17250</v>
      </c>
      <c r="O26" s="20"/>
      <c r="P26" s="20"/>
      <c r="Q26" s="20"/>
      <c r="R26" s="20"/>
      <c r="S26" s="20"/>
      <c r="T26" s="20"/>
      <c r="U26" s="20"/>
      <c r="V26" s="20"/>
      <c r="W26" s="20">
        <v>-167250</v>
      </c>
      <c r="X26" s="20"/>
      <c r="Y26" s="20">
        <v>-167250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-115876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-150000</v>
      </c>
      <c r="H27" s="28">
        <f t="shared" si="1"/>
        <v>0</v>
      </c>
      <c r="I27" s="28">
        <f t="shared" si="1"/>
        <v>0</v>
      </c>
      <c r="J27" s="28">
        <f t="shared" si="1"/>
        <v>-150000</v>
      </c>
      <c r="K27" s="28">
        <f t="shared" si="1"/>
        <v>-17250</v>
      </c>
      <c r="L27" s="28">
        <f t="shared" si="1"/>
        <v>0</v>
      </c>
      <c r="M27" s="28">
        <f t="shared" si="1"/>
        <v>0</v>
      </c>
      <c r="N27" s="28">
        <f t="shared" si="1"/>
        <v>-17250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-167250</v>
      </c>
      <c r="X27" s="28">
        <f t="shared" si="1"/>
        <v>0</v>
      </c>
      <c r="Y27" s="28">
        <f t="shared" si="1"/>
        <v>-167250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6767</v>
      </c>
      <c r="D38" s="32">
        <f>+D17+D27+D36</f>
        <v>0</v>
      </c>
      <c r="E38" s="33">
        <f t="shared" si="3"/>
        <v>4751427</v>
      </c>
      <c r="F38" s="2">
        <f t="shared" si="3"/>
        <v>4751427</v>
      </c>
      <c r="G38" s="2">
        <f t="shared" si="3"/>
        <v>-704795</v>
      </c>
      <c r="H38" s="2">
        <f t="shared" si="3"/>
        <v>-109268</v>
      </c>
      <c r="I38" s="2">
        <f t="shared" si="3"/>
        <v>-28225</v>
      </c>
      <c r="J38" s="2">
        <f t="shared" si="3"/>
        <v>-842288</v>
      </c>
      <c r="K38" s="2">
        <f t="shared" si="3"/>
        <v>-3180</v>
      </c>
      <c r="L38" s="2">
        <f t="shared" si="3"/>
        <v>-68456</v>
      </c>
      <c r="M38" s="2">
        <f t="shared" si="3"/>
        <v>-3859347</v>
      </c>
      <c r="N38" s="2">
        <f t="shared" si="3"/>
        <v>-3930983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-4773271</v>
      </c>
      <c r="X38" s="2">
        <f t="shared" si="3"/>
        <v>2354253</v>
      </c>
      <c r="Y38" s="2">
        <f t="shared" si="3"/>
        <v>-7127524</v>
      </c>
      <c r="Z38" s="34">
        <f>+IF(X38&lt;&gt;0,+(Y38/X38)*100,0)</f>
        <v>-302.75097876056651</v>
      </c>
      <c r="AA38" s="35">
        <f>+AA17+AA27+AA36</f>
        <v>4751427</v>
      </c>
    </row>
    <row r="39" spans="1:27" x14ac:dyDescent="0.25">
      <c r="A39" s="23" t="s">
        <v>60</v>
      </c>
      <c r="B39" s="17"/>
      <c r="C39" s="32">
        <v>-36458595</v>
      </c>
      <c r="D39" s="32"/>
      <c r="E39" s="33">
        <v>-36458596</v>
      </c>
      <c r="F39" s="2">
        <v>-36458596</v>
      </c>
      <c r="G39" s="2">
        <v>-37053664</v>
      </c>
      <c r="H39" s="2">
        <f>+G40+H60</f>
        <v>-37758459</v>
      </c>
      <c r="I39" s="2">
        <f>+H40+I60</f>
        <v>-37867727</v>
      </c>
      <c r="J39" s="2">
        <f>+G39</f>
        <v>-37053664</v>
      </c>
      <c r="K39" s="2">
        <f>+I40+K60</f>
        <v>-37895952</v>
      </c>
      <c r="L39" s="2">
        <f>+K40+L60</f>
        <v>-37899132</v>
      </c>
      <c r="M39" s="2">
        <f>+L40+M60</f>
        <v>-37967588</v>
      </c>
      <c r="N39" s="2">
        <f>+K39</f>
        <v>-37895952</v>
      </c>
      <c r="O39" s="2">
        <f>+M40+O60</f>
        <v>-41826935</v>
      </c>
      <c r="P39" s="2">
        <f>+O40+P60</f>
        <v>-41826935</v>
      </c>
      <c r="Q39" s="2">
        <f>+P40+Q60</f>
        <v>-41826935</v>
      </c>
      <c r="R39" s="2">
        <f>+O39</f>
        <v>-41826935</v>
      </c>
      <c r="S39" s="2">
        <f>+Q40+S60</f>
        <v>-41826935</v>
      </c>
      <c r="T39" s="2">
        <f>+S40+T60</f>
        <v>-41826935</v>
      </c>
      <c r="U39" s="2">
        <f>+T40+U60</f>
        <v>-41826935</v>
      </c>
      <c r="V39" s="2">
        <f>+S39</f>
        <v>-41826935</v>
      </c>
      <c r="W39" s="2">
        <f>+G39</f>
        <v>-37053664</v>
      </c>
      <c r="X39" s="2">
        <v>-36458596</v>
      </c>
      <c r="Y39" s="2">
        <f>+W39-X39</f>
        <v>-595068</v>
      </c>
      <c r="Z39" s="34">
        <f>+IF(X39&lt;&gt;0,+(Y39/X39)*100,0)</f>
        <v>1.6321747551661068</v>
      </c>
      <c r="AA39" s="35">
        <v>-36458596</v>
      </c>
    </row>
    <row r="40" spans="1:27" x14ac:dyDescent="0.25">
      <c r="A40" s="41" t="s">
        <v>62</v>
      </c>
      <c r="B40" s="42" t="s">
        <v>61</v>
      </c>
      <c r="C40" s="43">
        <f>+C38+C39</f>
        <v>-36451828</v>
      </c>
      <c r="D40" s="43">
        <f t="shared" ref="D40:AA40" si="4">+D38+D39</f>
        <v>0</v>
      </c>
      <c r="E40" s="44">
        <f t="shared" si="4"/>
        <v>-31707169</v>
      </c>
      <c r="F40" s="45">
        <f t="shared" si="4"/>
        <v>-31707169</v>
      </c>
      <c r="G40" s="45">
        <f t="shared" si="4"/>
        <v>-37758459</v>
      </c>
      <c r="H40" s="45">
        <f t="shared" si="4"/>
        <v>-37867727</v>
      </c>
      <c r="I40" s="45">
        <f t="shared" si="4"/>
        <v>-37895952</v>
      </c>
      <c r="J40" s="45">
        <f>+I40</f>
        <v>-37895952</v>
      </c>
      <c r="K40" s="45">
        <f t="shared" si="4"/>
        <v>-37899132</v>
      </c>
      <c r="L40" s="45">
        <f t="shared" si="4"/>
        <v>-37967588</v>
      </c>
      <c r="M40" s="45">
        <f t="shared" si="4"/>
        <v>-41826935</v>
      </c>
      <c r="N40" s="45">
        <f>+M40</f>
        <v>-41826935</v>
      </c>
      <c r="O40" s="45">
        <f t="shared" si="4"/>
        <v>-41826935</v>
      </c>
      <c r="P40" s="45">
        <f t="shared" si="4"/>
        <v>-41826935</v>
      </c>
      <c r="Q40" s="45">
        <f t="shared" si="4"/>
        <v>-41826935</v>
      </c>
      <c r="R40" s="45">
        <f>+Q40</f>
        <v>-41826935</v>
      </c>
      <c r="S40" s="45">
        <f t="shared" si="4"/>
        <v>-41826935</v>
      </c>
      <c r="T40" s="45">
        <f t="shared" si="4"/>
        <v>-41826935</v>
      </c>
      <c r="U40" s="45">
        <f t="shared" si="4"/>
        <v>-41826935</v>
      </c>
      <c r="V40" s="45">
        <f>+U40</f>
        <v>-41826935</v>
      </c>
      <c r="W40" s="45">
        <f>+V40</f>
        <v>-41826935</v>
      </c>
      <c r="X40" s="45">
        <f t="shared" si="4"/>
        <v>-34104343</v>
      </c>
      <c r="Y40" s="45">
        <f t="shared" si="4"/>
        <v>-7722592</v>
      </c>
      <c r="Z40" s="46">
        <f>+IF(X40&lt;&gt;0,+(Y40/X40)*100,0)</f>
        <v>22.644013403219642</v>
      </c>
      <c r="AA40" s="47">
        <f t="shared" si="4"/>
        <v>-31707169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-37053664</v>
      </c>
      <c r="J60">
        <v>-37053664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1393357</v>
      </c>
      <c r="D7" s="18"/>
      <c r="E7" s="19">
        <v>7056065</v>
      </c>
      <c r="F7" s="20">
        <v>7056065</v>
      </c>
      <c r="G7" s="20"/>
      <c r="H7" s="20"/>
      <c r="I7" s="20"/>
      <c r="J7" s="20"/>
      <c r="K7" s="20">
        <v>-1393357</v>
      </c>
      <c r="L7" s="20">
        <v>3193513</v>
      </c>
      <c r="M7" s="20"/>
      <c r="N7" s="20">
        <v>1800156</v>
      </c>
      <c r="O7" s="20"/>
      <c r="P7" s="20"/>
      <c r="Q7" s="20"/>
      <c r="R7" s="20"/>
      <c r="S7" s="20"/>
      <c r="T7" s="20"/>
      <c r="U7" s="20"/>
      <c r="V7" s="20"/>
      <c r="W7" s="20">
        <v>1800156</v>
      </c>
      <c r="X7" s="20">
        <v>3528036</v>
      </c>
      <c r="Y7" s="20">
        <v>-1727880</v>
      </c>
      <c r="Z7" s="21">
        <v>-48.975690724244309</v>
      </c>
      <c r="AA7" s="22">
        <v>7056065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-844671</v>
      </c>
      <c r="F14" s="20">
        <v>-844671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-422334</v>
      </c>
      <c r="Y14" s="20">
        <v>422334</v>
      </c>
      <c r="Z14" s="21">
        <v>-100</v>
      </c>
      <c r="AA14" s="22">
        <v>-844671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1393357</v>
      </c>
      <c r="D17" s="26">
        <f>SUM(D6:D16)</f>
        <v>0</v>
      </c>
      <c r="E17" s="27">
        <f t="shared" si="0"/>
        <v>6211394</v>
      </c>
      <c r="F17" s="28">
        <f t="shared" si="0"/>
        <v>6211394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-1393357</v>
      </c>
      <c r="L17" s="28">
        <f t="shared" si="0"/>
        <v>3193513</v>
      </c>
      <c r="M17" s="28">
        <f t="shared" si="0"/>
        <v>0</v>
      </c>
      <c r="N17" s="28">
        <f t="shared" si="0"/>
        <v>1800156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1800156</v>
      </c>
      <c r="X17" s="28">
        <f t="shared" si="0"/>
        <v>3105702</v>
      </c>
      <c r="Y17" s="28">
        <f t="shared" si="0"/>
        <v>-1305546</v>
      </c>
      <c r="Z17" s="29">
        <f>+IF(X17&lt;&gt;0,+(Y17/X17)*100,0)</f>
        <v>-42.037066015992522</v>
      </c>
      <c r="AA17" s="30">
        <f>SUM(AA6:AA16)</f>
        <v>6211394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-704190</v>
      </c>
      <c r="D26" s="18"/>
      <c r="E26" s="19"/>
      <c r="F26" s="20"/>
      <c r="G26" s="20"/>
      <c r="H26" s="20"/>
      <c r="I26" s="20"/>
      <c r="J26" s="20"/>
      <c r="K26" s="20">
        <v>704190</v>
      </c>
      <c r="L26" s="20">
        <v>-7366858</v>
      </c>
      <c r="M26" s="20"/>
      <c r="N26" s="20">
        <v>-6662668</v>
      </c>
      <c r="O26" s="20"/>
      <c r="P26" s="20"/>
      <c r="Q26" s="20"/>
      <c r="R26" s="20"/>
      <c r="S26" s="20"/>
      <c r="T26" s="20"/>
      <c r="U26" s="20"/>
      <c r="V26" s="20"/>
      <c r="W26" s="20">
        <v>-6662668</v>
      </c>
      <c r="X26" s="20"/>
      <c r="Y26" s="20">
        <v>-6662668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-704190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704190</v>
      </c>
      <c r="L27" s="28">
        <f t="shared" si="1"/>
        <v>-7366858</v>
      </c>
      <c r="M27" s="28">
        <f t="shared" si="1"/>
        <v>0</v>
      </c>
      <c r="N27" s="28">
        <f t="shared" si="1"/>
        <v>-6662668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-6662668</v>
      </c>
      <c r="X27" s="28">
        <f t="shared" si="1"/>
        <v>0</v>
      </c>
      <c r="Y27" s="28">
        <f t="shared" si="1"/>
        <v>-6662668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689167</v>
      </c>
      <c r="D38" s="32">
        <f>+D17+D27+D36</f>
        <v>0</v>
      </c>
      <c r="E38" s="33">
        <f t="shared" si="3"/>
        <v>6211394</v>
      </c>
      <c r="F38" s="2">
        <f t="shared" si="3"/>
        <v>6211394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-689167</v>
      </c>
      <c r="L38" s="2">
        <f t="shared" si="3"/>
        <v>-4173345</v>
      </c>
      <c r="M38" s="2">
        <f t="shared" si="3"/>
        <v>0</v>
      </c>
      <c r="N38" s="2">
        <f t="shared" si="3"/>
        <v>-4862512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-4862512</v>
      </c>
      <c r="X38" s="2">
        <f t="shared" si="3"/>
        <v>3105702</v>
      </c>
      <c r="Y38" s="2">
        <f t="shared" si="3"/>
        <v>-7968214</v>
      </c>
      <c r="Z38" s="34">
        <f>+IF(X38&lt;&gt;0,+(Y38/X38)*100,0)</f>
        <v>-256.56724309029005</v>
      </c>
      <c r="AA38" s="35">
        <f>+AA17+AA27+AA36</f>
        <v>6211394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-689167</v>
      </c>
      <c r="M39" s="2">
        <f>+L40+M60</f>
        <v>-4862512</v>
      </c>
      <c r="N39" s="2">
        <f>+K39</f>
        <v>0</v>
      </c>
      <c r="O39" s="2">
        <f>+M40+O60</f>
        <v>-4862512</v>
      </c>
      <c r="P39" s="2">
        <f>+O40+P60</f>
        <v>-4862512</v>
      </c>
      <c r="Q39" s="2">
        <f>+P40+Q60</f>
        <v>-4862512</v>
      </c>
      <c r="R39" s="2">
        <f>+O39</f>
        <v>-4862512</v>
      </c>
      <c r="S39" s="2">
        <f>+Q40+S60</f>
        <v>-4862512</v>
      </c>
      <c r="T39" s="2">
        <f>+S40+T60</f>
        <v>-4862512</v>
      </c>
      <c r="U39" s="2">
        <f>+T40+U60</f>
        <v>-4862512</v>
      </c>
      <c r="V39" s="2">
        <f>+S39</f>
        <v>-4862512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689167</v>
      </c>
      <c r="D40" s="43">
        <f t="shared" ref="D40:AA40" si="4">+D38+D39</f>
        <v>0</v>
      </c>
      <c r="E40" s="44">
        <f t="shared" si="4"/>
        <v>6211394</v>
      </c>
      <c r="F40" s="45">
        <f t="shared" si="4"/>
        <v>6211394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-689167</v>
      </c>
      <c r="L40" s="45">
        <f t="shared" si="4"/>
        <v>-4862512</v>
      </c>
      <c r="M40" s="45">
        <f t="shared" si="4"/>
        <v>-4862512</v>
      </c>
      <c r="N40" s="45">
        <f>+M40</f>
        <v>-4862512</v>
      </c>
      <c r="O40" s="45">
        <f t="shared" si="4"/>
        <v>-4862512</v>
      </c>
      <c r="P40" s="45">
        <f t="shared" si="4"/>
        <v>-4862512</v>
      </c>
      <c r="Q40" s="45">
        <f t="shared" si="4"/>
        <v>-4862512</v>
      </c>
      <c r="R40" s="45">
        <f>+Q40</f>
        <v>-4862512</v>
      </c>
      <c r="S40" s="45">
        <f t="shared" si="4"/>
        <v>-4862512</v>
      </c>
      <c r="T40" s="45">
        <f t="shared" si="4"/>
        <v>-4862512</v>
      </c>
      <c r="U40" s="45">
        <f t="shared" si="4"/>
        <v>-4862512</v>
      </c>
      <c r="V40" s="45">
        <f>+U40</f>
        <v>-4862512</v>
      </c>
      <c r="W40" s="45">
        <f>+V40</f>
        <v>-4862512</v>
      </c>
      <c r="X40" s="45">
        <f t="shared" si="4"/>
        <v>3105702</v>
      </c>
      <c r="Y40" s="45">
        <f t="shared" si="4"/>
        <v>-7968214</v>
      </c>
      <c r="Z40" s="46">
        <f>+IF(X40&lt;&gt;0,+(Y40/X40)*100,0)</f>
        <v>-256.56724309029005</v>
      </c>
      <c r="AA40" s="47">
        <f t="shared" si="4"/>
        <v>6211394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27576510</v>
      </c>
      <c r="D7" s="18"/>
      <c r="E7" s="19">
        <v>29338793</v>
      </c>
      <c r="F7" s="20">
        <v>29338793</v>
      </c>
      <c r="G7" s="20">
        <v>2463329</v>
      </c>
      <c r="H7" s="20">
        <v>2682856</v>
      </c>
      <c r="I7" s="20">
        <v>2268434</v>
      </c>
      <c r="J7" s="20">
        <v>7414619</v>
      </c>
      <c r="K7" s="20">
        <v>3041368</v>
      </c>
      <c r="L7" s="20">
        <v>2422117</v>
      </c>
      <c r="M7" s="20">
        <v>2077765</v>
      </c>
      <c r="N7" s="20">
        <v>7541250</v>
      </c>
      <c r="O7" s="20"/>
      <c r="P7" s="20"/>
      <c r="Q7" s="20"/>
      <c r="R7" s="20"/>
      <c r="S7" s="20"/>
      <c r="T7" s="20"/>
      <c r="U7" s="20"/>
      <c r="V7" s="20"/>
      <c r="W7" s="20">
        <v>14955869</v>
      </c>
      <c r="X7" s="20">
        <v>16002978</v>
      </c>
      <c r="Y7" s="20">
        <v>-1047109</v>
      </c>
      <c r="Z7" s="21">
        <v>-6.5432133944069655</v>
      </c>
      <c r="AA7" s="22">
        <v>29338793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403898</v>
      </c>
      <c r="D9" s="18"/>
      <c r="E9" s="19"/>
      <c r="F9" s="20"/>
      <c r="G9" s="20">
        <v>1205</v>
      </c>
      <c r="H9" s="20">
        <v>1107</v>
      </c>
      <c r="I9" s="20">
        <v>1570</v>
      </c>
      <c r="J9" s="20">
        <v>3882</v>
      </c>
      <c r="K9" s="20">
        <v>2799</v>
      </c>
      <c r="L9" s="20">
        <v>625</v>
      </c>
      <c r="M9" s="20">
        <v>475</v>
      </c>
      <c r="N9" s="20">
        <v>3899</v>
      </c>
      <c r="O9" s="20"/>
      <c r="P9" s="20"/>
      <c r="Q9" s="20"/>
      <c r="R9" s="20"/>
      <c r="S9" s="20"/>
      <c r="T9" s="20"/>
      <c r="U9" s="20"/>
      <c r="V9" s="20"/>
      <c r="W9" s="20">
        <v>7781</v>
      </c>
      <c r="X9" s="20"/>
      <c r="Y9" s="20">
        <v>7781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-21483788</v>
      </c>
      <c r="D14" s="18"/>
      <c r="E14" s="19">
        <v>-21186011</v>
      </c>
      <c r="F14" s="20">
        <v>-21186011</v>
      </c>
      <c r="G14" s="20">
        <v>-2926287</v>
      </c>
      <c r="H14" s="20">
        <v>-640083</v>
      </c>
      <c r="I14" s="20">
        <v>-496537</v>
      </c>
      <c r="J14" s="20">
        <v>-4062907</v>
      </c>
      <c r="K14" s="20">
        <v>-2763302</v>
      </c>
      <c r="L14" s="20">
        <v>-114257</v>
      </c>
      <c r="M14" s="20">
        <v>-404518</v>
      </c>
      <c r="N14" s="20">
        <v>-3282077</v>
      </c>
      <c r="O14" s="20"/>
      <c r="P14" s="20"/>
      <c r="Q14" s="20"/>
      <c r="R14" s="20"/>
      <c r="S14" s="20"/>
      <c r="T14" s="20"/>
      <c r="U14" s="20"/>
      <c r="V14" s="20"/>
      <c r="W14" s="20">
        <v>-7344984</v>
      </c>
      <c r="X14" s="20">
        <v>-11556006</v>
      </c>
      <c r="Y14" s="20">
        <v>4211022</v>
      </c>
      <c r="Z14" s="21">
        <v>-36.440116074706083</v>
      </c>
      <c r="AA14" s="22">
        <v>-21186011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6496620</v>
      </c>
      <c r="D17" s="26">
        <f>SUM(D6:D16)</f>
        <v>0</v>
      </c>
      <c r="E17" s="27">
        <f t="shared" si="0"/>
        <v>8152782</v>
      </c>
      <c r="F17" s="28">
        <f t="shared" si="0"/>
        <v>8152782</v>
      </c>
      <c r="G17" s="28">
        <f t="shared" si="0"/>
        <v>-461753</v>
      </c>
      <c r="H17" s="28">
        <f t="shared" si="0"/>
        <v>2043880</v>
      </c>
      <c r="I17" s="28">
        <f t="shared" si="0"/>
        <v>1773467</v>
      </c>
      <c r="J17" s="28">
        <f t="shared" si="0"/>
        <v>3355594</v>
      </c>
      <c r="K17" s="28">
        <f t="shared" si="0"/>
        <v>280865</v>
      </c>
      <c r="L17" s="28">
        <f t="shared" si="0"/>
        <v>2308485</v>
      </c>
      <c r="M17" s="28">
        <f t="shared" si="0"/>
        <v>1673722</v>
      </c>
      <c r="N17" s="28">
        <f t="shared" si="0"/>
        <v>4263072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7618666</v>
      </c>
      <c r="X17" s="28">
        <f t="shared" si="0"/>
        <v>4446972</v>
      </c>
      <c r="Y17" s="28">
        <f t="shared" si="0"/>
        <v>3171694</v>
      </c>
      <c r="Z17" s="29">
        <f>+IF(X17&lt;&gt;0,+(Y17/X17)*100,0)</f>
        <v>71.32255386361777</v>
      </c>
      <c r="AA17" s="30">
        <f>SUM(AA6:AA16)</f>
        <v>8152782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6496620</v>
      </c>
      <c r="D38" s="32">
        <f>+D17+D27+D36</f>
        <v>0</v>
      </c>
      <c r="E38" s="33">
        <f t="shared" si="3"/>
        <v>8152782</v>
      </c>
      <c r="F38" s="2">
        <f t="shared" si="3"/>
        <v>8152782</v>
      </c>
      <c r="G38" s="2">
        <f t="shared" si="3"/>
        <v>-461753</v>
      </c>
      <c r="H38" s="2">
        <f t="shared" si="3"/>
        <v>2043880</v>
      </c>
      <c r="I38" s="2">
        <f t="shared" si="3"/>
        <v>1773467</v>
      </c>
      <c r="J38" s="2">
        <f t="shared" si="3"/>
        <v>3355594</v>
      </c>
      <c r="K38" s="2">
        <f t="shared" si="3"/>
        <v>280865</v>
      </c>
      <c r="L38" s="2">
        <f t="shared" si="3"/>
        <v>2308485</v>
      </c>
      <c r="M38" s="2">
        <f t="shared" si="3"/>
        <v>1673722</v>
      </c>
      <c r="N38" s="2">
        <f t="shared" si="3"/>
        <v>4263072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7618666</v>
      </c>
      <c r="X38" s="2">
        <f t="shared" si="3"/>
        <v>4446972</v>
      </c>
      <c r="Y38" s="2">
        <f t="shared" si="3"/>
        <v>3171694</v>
      </c>
      <c r="Z38" s="34">
        <f>+IF(X38&lt;&gt;0,+(Y38/X38)*100,0)</f>
        <v>71.32255386361777</v>
      </c>
      <c r="AA38" s="35">
        <f>+AA17+AA27+AA36</f>
        <v>8152782</v>
      </c>
    </row>
    <row r="39" spans="1:27" x14ac:dyDescent="0.25">
      <c r="A39" s="23" t="s">
        <v>60</v>
      </c>
      <c r="B39" s="17"/>
      <c r="C39" s="32">
        <v>17325725</v>
      </c>
      <c r="D39" s="32"/>
      <c r="E39" s="33"/>
      <c r="F39" s="2"/>
      <c r="G39" s="2">
        <v>22686941</v>
      </c>
      <c r="H39" s="2">
        <f>+G40+H60</f>
        <v>22225188</v>
      </c>
      <c r="I39" s="2">
        <f>+H40+I60</f>
        <v>24269068</v>
      </c>
      <c r="J39" s="2">
        <f>+G39</f>
        <v>22686941</v>
      </c>
      <c r="K39" s="2">
        <f>+I40+K60</f>
        <v>26042535</v>
      </c>
      <c r="L39" s="2">
        <f>+K40+L60</f>
        <v>26323400</v>
      </c>
      <c r="M39" s="2">
        <f>+L40+M60</f>
        <v>28631885</v>
      </c>
      <c r="N39" s="2">
        <f>+K39</f>
        <v>26042535</v>
      </c>
      <c r="O39" s="2">
        <f>+M40+O60</f>
        <v>30305607</v>
      </c>
      <c r="P39" s="2">
        <f>+O40+P60</f>
        <v>30305607</v>
      </c>
      <c r="Q39" s="2">
        <f>+P40+Q60</f>
        <v>30305607</v>
      </c>
      <c r="R39" s="2">
        <f>+O39</f>
        <v>30305607</v>
      </c>
      <c r="S39" s="2">
        <f>+Q40+S60</f>
        <v>30305607</v>
      </c>
      <c r="T39" s="2">
        <f>+S40+T60</f>
        <v>30305607</v>
      </c>
      <c r="U39" s="2">
        <f>+T40+U60</f>
        <v>30305607</v>
      </c>
      <c r="V39" s="2">
        <f>+S39</f>
        <v>30305607</v>
      </c>
      <c r="W39" s="2">
        <f>+G39</f>
        <v>22686941</v>
      </c>
      <c r="X39" s="2"/>
      <c r="Y39" s="2">
        <f>+W39-X39</f>
        <v>22686941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23822345</v>
      </c>
      <c r="D40" s="43">
        <f t="shared" ref="D40:AA40" si="4">+D38+D39</f>
        <v>0</v>
      </c>
      <c r="E40" s="44">
        <f t="shared" si="4"/>
        <v>8152782</v>
      </c>
      <c r="F40" s="45">
        <f t="shared" si="4"/>
        <v>8152782</v>
      </c>
      <c r="G40" s="45">
        <f t="shared" si="4"/>
        <v>22225188</v>
      </c>
      <c r="H40" s="45">
        <f t="shared" si="4"/>
        <v>24269068</v>
      </c>
      <c r="I40" s="45">
        <f t="shared" si="4"/>
        <v>26042535</v>
      </c>
      <c r="J40" s="45">
        <f>+I40</f>
        <v>26042535</v>
      </c>
      <c r="K40" s="45">
        <f t="shared" si="4"/>
        <v>26323400</v>
      </c>
      <c r="L40" s="45">
        <f t="shared" si="4"/>
        <v>28631885</v>
      </c>
      <c r="M40" s="45">
        <f t="shared" si="4"/>
        <v>30305607</v>
      </c>
      <c r="N40" s="45">
        <f>+M40</f>
        <v>30305607</v>
      </c>
      <c r="O40" s="45">
        <f t="shared" si="4"/>
        <v>30305607</v>
      </c>
      <c r="P40" s="45">
        <f t="shared" si="4"/>
        <v>30305607</v>
      </c>
      <c r="Q40" s="45">
        <f t="shared" si="4"/>
        <v>30305607</v>
      </c>
      <c r="R40" s="45">
        <f>+Q40</f>
        <v>30305607</v>
      </c>
      <c r="S40" s="45">
        <f t="shared" si="4"/>
        <v>30305607</v>
      </c>
      <c r="T40" s="45">
        <f t="shared" si="4"/>
        <v>30305607</v>
      </c>
      <c r="U40" s="45">
        <f t="shared" si="4"/>
        <v>30305607</v>
      </c>
      <c r="V40" s="45">
        <f>+U40</f>
        <v>30305607</v>
      </c>
      <c r="W40" s="45">
        <f>+V40</f>
        <v>30305607</v>
      </c>
      <c r="X40" s="45">
        <f t="shared" si="4"/>
        <v>4446972</v>
      </c>
      <c r="Y40" s="45">
        <f t="shared" si="4"/>
        <v>25858635</v>
      </c>
      <c r="Z40" s="46">
        <f>+IF(X40&lt;&gt;0,+(Y40/X40)*100,0)</f>
        <v>581.48859493605983</v>
      </c>
      <c r="AA40" s="47">
        <f t="shared" si="4"/>
        <v>8152782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22686941</v>
      </c>
      <c r="J60">
        <v>22686941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1388037</v>
      </c>
      <c r="F7" s="20">
        <v>1388037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694020</v>
      </c>
      <c r="Y7" s="20">
        <v>-694020</v>
      </c>
      <c r="Z7" s="21">
        <v>-100</v>
      </c>
      <c r="AA7" s="22">
        <v>1388037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-11458637</v>
      </c>
      <c r="F14" s="20">
        <v>-11458637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-5729322</v>
      </c>
      <c r="Y14" s="20">
        <v>5729322</v>
      </c>
      <c r="Z14" s="21">
        <v>-100</v>
      </c>
      <c r="AA14" s="22">
        <v>-11458637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-10070600</v>
      </c>
      <c r="F17" s="28">
        <f t="shared" si="0"/>
        <v>-10070600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-5035302</v>
      </c>
      <c r="Y17" s="28">
        <f t="shared" si="0"/>
        <v>5035302</v>
      </c>
      <c r="Z17" s="29">
        <f>+IF(X17&lt;&gt;0,+(Y17/X17)*100,0)</f>
        <v>-100</v>
      </c>
      <c r="AA17" s="30">
        <f>SUM(AA6:AA16)</f>
        <v>-10070600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-10070600</v>
      </c>
      <c r="F38" s="2">
        <f t="shared" si="3"/>
        <v>-10070600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-5035302</v>
      </c>
      <c r="Y38" s="2">
        <f t="shared" si="3"/>
        <v>5035302</v>
      </c>
      <c r="Z38" s="34">
        <f>+IF(X38&lt;&gt;0,+(Y38/X38)*100,0)</f>
        <v>-100</v>
      </c>
      <c r="AA38" s="35">
        <f>+AA17+AA27+AA36</f>
        <v>-10070600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-10070600</v>
      </c>
      <c r="F40" s="45">
        <f t="shared" si="4"/>
        <v>-10070600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-5035302</v>
      </c>
      <c r="Y40" s="45">
        <f t="shared" si="4"/>
        <v>5035302</v>
      </c>
      <c r="Z40" s="46">
        <f>+IF(X40&lt;&gt;0,+(Y40/X40)*100,0)</f>
        <v>-100</v>
      </c>
      <c r="AA40" s="47">
        <f t="shared" si="4"/>
        <v>-10070600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10941534</v>
      </c>
      <c r="F7" s="20">
        <v>10941534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5470764</v>
      </c>
      <c r="Y7" s="20">
        <v>-5470764</v>
      </c>
      <c r="Z7" s="21">
        <v>-100</v>
      </c>
      <c r="AA7" s="22">
        <v>10941534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-174001817</v>
      </c>
      <c r="D14" s="18"/>
      <c r="E14" s="19">
        <v>-7725962</v>
      </c>
      <c r="F14" s="20">
        <v>-7725962</v>
      </c>
      <c r="G14" s="20">
        <v>-8668824</v>
      </c>
      <c r="H14" s="20">
        <v>-8181720</v>
      </c>
      <c r="I14" s="20">
        <v>-9270804</v>
      </c>
      <c r="J14" s="20">
        <v>-26121348</v>
      </c>
      <c r="K14" s="20">
        <v>-8472434</v>
      </c>
      <c r="L14" s="20">
        <v>-8981918</v>
      </c>
      <c r="M14" s="20">
        <v>-8934565</v>
      </c>
      <c r="N14" s="20">
        <v>-26388917</v>
      </c>
      <c r="O14" s="20"/>
      <c r="P14" s="20"/>
      <c r="Q14" s="20"/>
      <c r="R14" s="20"/>
      <c r="S14" s="20"/>
      <c r="T14" s="20"/>
      <c r="U14" s="20"/>
      <c r="V14" s="20"/>
      <c r="W14" s="20">
        <v>-52510265</v>
      </c>
      <c r="X14" s="20">
        <v>-3862986</v>
      </c>
      <c r="Y14" s="20">
        <v>-48647279</v>
      </c>
      <c r="Z14" s="21">
        <v>1259.3180249682498</v>
      </c>
      <c r="AA14" s="22">
        <v>-7725962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-174001817</v>
      </c>
      <c r="D17" s="26">
        <f>SUM(D6:D16)</f>
        <v>0</v>
      </c>
      <c r="E17" s="27">
        <f t="shared" si="0"/>
        <v>3215572</v>
      </c>
      <c r="F17" s="28">
        <f t="shared" si="0"/>
        <v>3215572</v>
      </c>
      <c r="G17" s="28">
        <f t="shared" si="0"/>
        <v>-8668824</v>
      </c>
      <c r="H17" s="28">
        <f t="shared" si="0"/>
        <v>-8181720</v>
      </c>
      <c r="I17" s="28">
        <f t="shared" si="0"/>
        <v>-9270804</v>
      </c>
      <c r="J17" s="28">
        <f t="shared" si="0"/>
        <v>-26121348</v>
      </c>
      <c r="K17" s="28">
        <f t="shared" si="0"/>
        <v>-8472434</v>
      </c>
      <c r="L17" s="28">
        <f t="shared" si="0"/>
        <v>-8981918</v>
      </c>
      <c r="M17" s="28">
        <f t="shared" si="0"/>
        <v>-8934565</v>
      </c>
      <c r="N17" s="28">
        <f t="shared" si="0"/>
        <v>-26388917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-52510265</v>
      </c>
      <c r="X17" s="28">
        <f t="shared" si="0"/>
        <v>1607778</v>
      </c>
      <c r="Y17" s="28">
        <f t="shared" si="0"/>
        <v>-54118043</v>
      </c>
      <c r="Z17" s="29">
        <f>+IF(X17&lt;&gt;0,+(Y17/X17)*100,0)</f>
        <v>-3366.0146487885768</v>
      </c>
      <c r="AA17" s="30">
        <f>SUM(AA6:AA16)</f>
        <v>3215572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-174001817</v>
      </c>
      <c r="D38" s="32">
        <f>+D17+D27+D36</f>
        <v>0</v>
      </c>
      <c r="E38" s="33">
        <f t="shared" si="3"/>
        <v>3215572</v>
      </c>
      <c r="F38" s="2">
        <f t="shared" si="3"/>
        <v>3215572</v>
      </c>
      <c r="G38" s="2">
        <f t="shared" si="3"/>
        <v>-8668824</v>
      </c>
      <c r="H38" s="2">
        <f t="shared" si="3"/>
        <v>-8181720</v>
      </c>
      <c r="I38" s="2">
        <f t="shared" si="3"/>
        <v>-9270804</v>
      </c>
      <c r="J38" s="2">
        <f t="shared" si="3"/>
        <v>-26121348</v>
      </c>
      <c r="K38" s="2">
        <f t="shared" si="3"/>
        <v>-8472434</v>
      </c>
      <c r="L38" s="2">
        <f t="shared" si="3"/>
        <v>-8981918</v>
      </c>
      <c r="M38" s="2">
        <f t="shared" si="3"/>
        <v>-8934565</v>
      </c>
      <c r="N38" s="2">
        <f t="shared" si="3"/>
        <v>-26388917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-52510265</v>
      </c>
      <c r="X38" s="2">
        <f t="shared" si="3"/>
        <v>1607778</v>
      </c>
      <c r="Y38" s="2">
        <f t="shared" si="3"/>
        <v>-54118043</v>
      </c>
      <c r="Z38" s="34">
        <f>+IF(X38&lt;&gt;0,+(Y38/X38)*100,0)</f>
        <v>-3366.0146487885768</v>
      </c>
      <c r="AA38" s="35">
        <f>+AA17+AA27+AA36</f>
        <v>3215572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-8668824</v>
      </c>
      <c r="I39" s="2">
        <f>+H40+I60</f>
        <v>-16850544</v>
      </c>
      <c r="J39" s="2">
        <f>+G39</f>
        <v>0</v>
      </c>
      <c r="K39" s="2">
        <f>+I40+K60</f>
        <v>-26121348</v>
      </c>
      <c r="L39" s="2">
        <f>+K40+L60</f>
        <v>-34593782</v>
      </c>
      <c r="M39" s="2">
        <f>+L40+M60</f>
        <v>-43575700</v>
      </c>
      <c r="N39" s="2">
        <f>+K39</f>
        <v>-26121348</v>
      </c>
      <c r="O39" s="2">
        <f>+M40+O60</f>
        <v>-52510265</v>
      </c>
      <c r="P39" s="2">
        <f>+O40+P60</f>
        <v>-52510265</v>
      </c>
      <c r="Q39" s="2">
        <f>+P40+Q60</f>
        <v>-52510265</v>
      </c>
      <c r="R39" s="2">
        <f>+O39</f>
        <v>-52510265</v>
      </c>
      <c r="S39" s="2">
        <f>+Q40+S60</f>
        <v>-52510265</v>
      </c>
      <c r="T39" s="2">
        <f>+S40+T60</f>
        <v>-52510265</v>
      </c>
      <c r="U39" s="2">
        <f>+T40+U60</f>
        <v>-52510265</v>
      </c>
      <c r="V39" s="2">
        <f>+S39</f>
        <v>-52510265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-174001817</v>
      </c>
      <c r="D40" s="43">
        <f t="shared" ref="D40:AA40" si="4">+D38+D39</f>
        <v>0</v>
      </c>
      <c r="E40" s="44">
        <f t="shared" si="4"/>
        <v>3215572</v>
      </c>
      <c r="F40" s="45">
        <f t="shared" si="4"/>
        <v>3215572</v>
      </c>
      <c r="G40" s="45">
        <f t="shared" si="4"/>
        <v>-8668824</v>
      </c>
      <c r="H40" s="45">
        <f t="shared" si="4"/>
        <v>-16850544</v>
      </c>
      <c r="I40" s="45">
        <f t="shared" si="4"/>
        <v>-26121348</v>
      </c>
      <c r="J40" s="45">
        <f>+I40</f>
        <v>-26121348</v>
      </c>
      <c r="K40" s="45">
        <f t="shared" si="4"/>
        <v>-34593782</v>
      </c>
      <c r="L40" s="45">
        <f t="shared" si="4"/>
        <v>-43575700</v>
      </c>
      <c r="M40" s="45">
        <f t="shared" si="4"/>
        <v>-52510265</v>
      </c>
      <c r="N40" s="45">
        <f>+M40</f>
        <v>-52510265</v>
      </c>
      <c r="O40" s="45">
        <f t="shared" si="4"/>
        <v>-52510265</v>
      </c>
      <c r="P40" s="45">
        <f t="shared" si="4"/>
        <v>-52510265</v>
      </c>
      <c r="Q40" s="45">
        <f t="shared" si="4"/>
        <v>-52510265</v>
      </c>
      <c r="R40" s="45">
        <f>+Q40</f>
        <v>-52510265</v>
      </c>
      <c r="S40" s="45">
        <f t="shared" si="4"/>
        <v>-52510265</v>
      </c>
      <c r="T40" s="45">
        <f t="shared" si="4"/>
        <v>-52510265</v>
      </c>
      <c r="U40" s="45">
        <f t="shared" si="4"/>
        <v>-52510265</v>
      </c>
      <c r="V40" s="45">
        <f>+U40</f>
        <v>-52510265</v>
      </c>
      <c r="W40" s="45">
        <f>+V40</f>
        <v>-52510265</v>
      </c>
      <c r="X40" s="45">
        <f t="shared" si="4"/>
        <v>1607778</v>
      </c>
      <c r="Y40" s="45">
        <f t="shared" si="4"/>
        <v>-54118043</v>
      </c>
      <c r="Z40" s="46">
        <f>+IF(X40&lt;&gt;0,+(Y40/X40)*100,0)</f>
        <v>-3366.0146487885768</v>
      </c>
      <c r="AA40" s="47">
        <f t="shared" si="4"/>
        <v>3215572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306491</v>
      </c>
      <c r="F7" s="20">
        <v>306491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153246</v>
      </c>
      <c r="Y7" s="20">
        <v>-153246</v>
      </c>
      <c r="Z7" s="21">
        <v>-100</v>
      </c>
      <c r="AA7" s="22">
        <v>306491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-2680000</v>
      </c>
      <c r="F14" s="20">
        <v>-2680000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-1339998</v>
      </c>
      <c r="Y14" s="20">
        <v>1339998</v>
      </c>
      <c r="Z14" s="21">
        <v>-100</v>
      </c>
      <c r="AA14" s="22">
        <v>-2680000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-2373509</v>
      </c>
      <c r="F17" s="28">
        <f t="shared" si="0"/>
        <v>-2373509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-1186752</v>
      </c>
      <c r="Y17" s="28">
        <f t="shared" si="0"/>
        <v>1186752</v>
      </c>
      <c r="Z17" s="29">
        <f>+IF(X17&lt;&gt;0,+(Y17/X17)*100,0)</f>
        <v>-100</v>
      </c>
      <c r="AA17" s="30">
        <f>SUM(AA6:AA16)</f>
        <v>-2373509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-2600000</v>
      </c>
      <c r="F26" s="20">
        <v>-2600000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-1299996</v>
      </c>
      <c r="Y26" s="20">
        <v>1299996</v>
      </c>
      <c r="Z26" s="21">
        <v>-100</v>
      </c>
      <c r="AA26" s="22">
        <v>-2600000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-2600000</v>
      </c>
      <c r="F27" s="28">
        <f t="shared" si="1"/>
        <v>-2600000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-1299996</v>
      </c>
      <c r="Y27" s="28">
        <f t="shared" si="1"/>
        <v>1299996</v>
      </c>
      <c r="Z27" s="29">
        <f>+IF(X27&lt;&gt;0,+(Y27/X27)*100,0)</f>
        <v>-100</v>
      </c>
      <c r="AA27" s="30">
        <f>SUM(AA21:AA26)</f>
        <v>-2600000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-4973509</v>
      </c>
      <c r="F38" s="2">
        <f t="shared" si="3"/>
        <v>-4973509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-2486748</v>
      </c>
      <c r="Y38" s="2">
        <f t="shared" si="3"/>
        <v>2486748</v>
      </c>
      <c r="Z38" s="34">
        <f>+IF(X38&lt;&gt;0,+(Y38/X38)*100,0)</f>
        <v>-100</v>
      </c>
      <c r="AA38" s="35">
        <f>+AA17+AA27+AA36</f>
        <v>-4973509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-4973509</v>
      </c>
      <c r="F40" s="45">
        <f t="shared" si="4"/>
        <v>-4973509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-2486748</v>
      </c>
      <c r="Y40" s="45">
        <f t="shared" si="4"/>
        <v>2486748</v>
      </c>
      <c r="Z40" s="46">
        <f>+IF(X40&lt;&gt;0,+(Y40/X40)*100,0)</f>
        <v>-100</v>
      </c>
      <c r="AA40" s="47">
        <f t="shared" si="4"/>
        <v>-4973509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351650</v>
      </c>
      <c r="D7" s="18"/>
      <c r="E7" s="19"/>
      <c r="F7" s="20"/>
      <c r="G7" s="20"/>
      <c r="H7" s="20"/>
      <c r="I7" s="20">
        <v>-351650</v>
      </c>
      <c r="J7" s="20">
        <v>-351650</v>
      </c>
      <c r="K7" s="20">
        <v>351650</v>
      </c>
      <c r="L7" s="20"/>
      <c r="M7" s="20"/>
      <c r="N7" s="20">
        <v>351650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164694</v>
      </c>
      <c r="D14" s="18"/>
      <c r="E14" s="19">
        <v>-4915817</v>
      </c>
      <c r="F14" s="20">
        <v>-4915817</v>
      </c>
      <c r="G14" s="20">
        <v>27396</v>
      </c>
      <c r="H14" s="20">
        <v>27816</v>
      </c>
      <c r="I14" s="20">
        <v>-130879</v>
      </c>
      <c r="J14" s="20">
        <v>-75667</v>
      </c>
      <c r="K14" s="20">
        <v>194916</v>
      </c>
      <c r="L14" s="20">
        <v>29127</v>
      </c>
      <c r="M14" s="20">
        <v>32981</v>
      </c>
      <c r="N14" s="20">
        <v>257024</v>
      </c>
      <c r="O14" s="20"/>
      <c r="P14" s="20"/>
      <c r="Q14" s="20"/>
      <c r="R14" s="20"/>
      <c r="S14" s="20"/>
      <c r="T14" s="20"/>
      <c r="U14" s="20"/>
      <c r="V14" s="20"/>
      <c r="W14" s="20">
        <v>181357</v>
      </c>
      <c r="X14" s="20">
        <v>-2457918</v>
      </c>
      <c r="Y14" s="20">
        <v>2639275</v>
      </c>
      <c r="Z14" s="21">
        <v>-107.37848048633029</v>
      </c>
      <c r="AA14" s="22">
        <v>-4915817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516344</v>
      </c>
      <c r="D17" s="26">
        <f>SUM(D6:D16)</f>
        <v>0</v>
      </c>
      <c r="E17" s="27">
        <f t="shared" si="0"/>
        <v>-4915817</v>
      </c>
      <c r="F17" s="28">
        <f t="shared" si="0"/>
        <v>-4915817</v>
      </c>
      <c r="G17" s="28">
        <f t="shared" si="0"/>
        <v>27396</v>
      </c>
      <c r="H17" s="28">
        <f t="shared" si="0"/>
        <v>27816</v>
      </c>
      <c r="I17" s="28">
        <f t="shared" si="0"/>
        <v>-482529</v>
      </c>
      <c r="J17" s="28">
        <f t="shared" si="0"/>
        <v>-427317</v>
      </c>
      <c r="K17" s="28">
        <f t="shared" si="0"/>
        <v>546566</v>
      </c>
      <c r="L17" s="28">
        <f t="shared" si="0"/>
        <v>29127</v>
      </c>
      <c r="M17" s="28">
        <f t="shared" si="0"/>
        <v>32981</v>
      </c>
      <c r="N17" s="28">
        <f t="shared" si="0"/>
        <v>608674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181357</v>
      </c>
      <c r="X17" s="28">
        <f t="shared" si="0"/>
        <v>-2457918</v>
      </c>
      <c r="Y17" s="28">
        <f t="shared" si="0"/>
        <v>2639275</v>
      </c>
      <c r="Z17" s="29">
        <f>+IF(X17&lt;&gt;0,+(Y17/X17)*100,0)</f>
        <v>-107.37848048633029</v>
      </c>
      <c r="AA17" s="30">
        <f>SUM(AA6:AA16)</f>
        <v>-4915817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516344</v>
      </c>
      <c r="D38" s="32">
        <f>+D17+D27+D36</f>
        <v>0</v>
      </c>
      <c r="E38" s="33">
        <f t="shared" si="3"/>
        <v>-4915817</v>
      </c>
      <c r="F38" s="2">
        <f t="shared" si="3"/>
        <v>-4915817</v>
      </c>
      <c r="G38" s="2">
        <f t="shared" si="3"/>
        <v>27396</v>
      </c>
      <c r="H38" s="2">
        <f t="shared" si="3"/>
        <v>27816</v>
      </c>
      <c r="I38" s="2">
        <f t="shared" si="3"/>
        <v>-482529</v>
      </c>
      <c r="J38" s="2">
        <f t="shared" si="3"/>
        <v>-427317</v>
      </c>
      <c r="K38" s="2">
        <f t="shared" si="3"/>
        <v>546566</v>
      </c>
      <c r="L38" s="2">
        <f t="shared" si="3"/>
        <v>29127</v>
      </c>
      <c r="M38" s="2">
        <f t="shared" si="3"/>
        <v>32981</v>
      </c>
      <c r="N38" s="2">
        <f t="shared" si="3"/>
        <v>608674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181357</v>
      </c>
      <c r="X38" s="2">
        <f t="shared" si="3"/>
        <v>-2457918</v>
      </c>
      <c r="Y38" s="2">
        <f t="shared" si="3"/>
        <v>2639275</v>
      </c>
      <c r="Z38" s="34">
        <f>+IF(X38&lt;&gt;0,+(Y38/X38)*100,0)</f>
        <v>-107.37848048633029</v>
      </c>
      <c r="AA38" s="35">
        <f>+AA17+AA27+AA36</f>
        <v>-4915817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27396</v>
      </c>
      <c r="I39" s="2">
        <f>+H40+I60</f>
        <v>55212</v>
      </c>
      <c r="J39" s="2">
        <f>+G39</f>
        <v>0</v>
      </c>
      <c r="K39" s="2">
        <f>+I40+K60</f>
        <v>-427317</v>
      </c>
      <c r="L39" s="2">
        <f>+K40+L60</f>
        <v>119249</v>
      </c>
      <c r="M39" s="2">
        <f>+L40+M60</f>
        <v>148376</v>
      </c>
      <c r="N39" s="2">
        <f>+K39</f>
        <v>-427317</v>
      </c>
      <c r="O39" s="2">
        <f>+M40+O60</f>
        <v>181357</v>
      </c>
      <c r="P39" s="2">
        <f>+O40+P60</f>
        <v>181357</v>
      </c>
      <c r="Q39" s="2">
        <f>+P40+Q60</f>
        <v>181357</v>
      </c>
      <c r="R39" s="2">
        <f>+O39</f>
        <v>181357</v>
      </c>
      <c r="S39" s="2">
        <f>+Q40+S60</f>
        <v>181357</v>
      </c>
      <c r="T39" s="2">
        <f>+S40+T60</f>
        <v>181357</v>
      </c>
      <c r="U39" s="2">
        <f>+T40+U60</f>
        <v>181357</v>
      </c>
      <c r="V39" s="2">
        <f>+S39</f>
        <v>181357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516344</v>
      </c>
      <c r="D40" s="43">
        <f t="shared" ref="D40:AA40" si="4">+D38+D39</f>
        <v>0</v>
      </c>
      <c r="E40" s="44">
        <f t="shared" si="4"/>
        <v>-4915817</v>
      </c>
      <c r="F40" s="45">
        <f t="shared" si="4"/>
        <v>-4915817</v>
      </c>
      <c r="G40" s="45">
        <f t="shared" si="4"/>
        <v>27396</v>
      </c>
      <c r="H40" s="45">
        <f t="shared" si="4"/>
        <v>55212</v>
      </c>
      <c r="I40" s="45">
        <f t="shared" si="4"/>
        <v>-427317</v>
      </c>
      <c r="J40" s="45">
        <f>+I40</f>
        <v>-427317</v>
      </c>
      <c r="K40" s="45">
        <f t="shared" si="4"/>
        <v>119249</v>
      </c>
      <c r="L40" s="45">
        <f t="shared" si="4"/>
        <v>148376</v>
      </c>
      <c r="M40" s="45">
        <f t="shared" si="4"/>
        <v>181357</v>
      </c>
      <c r="N40" s="45">
        <f>+M40</f>
        <v>181357</v>
      </c>
      <c r="O40" s="45">
        <f t="shared" si="4"/>
        <v>181357</v>
      </c>
      <c r="P40" s="45">
        <f t="shared" si="4"/>
        <v>181357</v>
      </c>
      <c r="Q40" s="45">
        <f t="shared" si="4"/>
        <v>181357</v>
      </c>
      <c r="R40" s="45">
        <f>+Q40</f>
        <v>181357</v>
      </c>
      <c r="S40" s="45">
        <f t="shared" si="4"/>
        <v>181357</v>
      </c>
      <c r="T40" s="45">
        <f t="shared" si="4"/>
        <v>181357</v>
      </c>
      <c r="U40" s="45">
        <f t="shared" si="4"/>
        <v>181357</v>
      </c>
      <c r="V40" s="45">
        <f>+U40</f>
        <v>181357</v>
      </c>
      <c r="W40" s="45">
        <f>+V40</f>
        <v>181357</v>
      </c>
      <c r="X40" s="45">
        <f t="shared" si="4"/>
        <v>-2457918</v>
      </c>
      <c r="Y40" s="45">
        <f t="shared" si="4"/>
        <v>2639275</v>
      </c>
      <c r="Z40" s="46">
        <f>+IF(X40&lt;&gt;0,+(Y40/X40)*100,0)</f>
        <v>-107.37848048633029</v>
      </c>
      <c r="AA40" s="47">
        <f t="shared" si="4"/>
        <v>-4915817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5503198</v>
      </c>
      <c r="F7" s="20">
        <v>5503198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2751600</v>
      </c>
      <c r="Y7" s="20">
        <v>-2751600</v>
      </c>
      <c r="Z7" s="21">
        <v>-100</v>
      </c>
      <c r="AA7" s="22">
        <v>5503198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21787358</v>
      </c>
      <c r="F9" s="20">
        <v>21787358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10893678</v>
      </c>
      <c r="Y9" s="20">
        <v>-10893678</v>
      </c>
      <c r="Z9" s="21">
        <v>-100</v>
      </c>
      <c r="AA9" s="22">
        <v>21787358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-23510792</v>
      </c>
      <c r="F14" s="20">
        <v>-23510792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-11755392</v>
      </c>
      <c r="Y14" s="20">
        <v>11755392</v>
      </c>
      <c r="Z14" s="21">
        <v>-100</v>
      </c>
      <c r="AA14" s="22">
        <v>-23510792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3779764</v>
      </c>
      <c r="F17" s="28">
        <f t="shared" si="0"/>
        <v>3779764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1889886</v>
      </c>
      <c r="Y17" s="28">
        <f t="shared" si="0"/>
        <v>-1889886</v>
      </c>
      <c r="Z17" s="29">
        <f>+IF(X17&lt;&gt;0,+(Y17/X17)*100,0)</f>
        <v>-100</v>
      </c>
      <c r="AA17" s="30">
        <f>SUM(AA6:AA16)</f>
        <v>3779764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-6555000</v>
      </c>
      <c r="F26" s="20">
        <v>-6555000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-3277506</v>
      </c>
      <c r="Y26" s="20">
        <v>3277506</v>
      </c>
      <c r="Z26" s="21">
        <v>-100</v>
      </c>
      <c r="AA26" s="22">
        <v>-6555000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-6555000</v>
      </c>
      <c r="F27" s="28">
        <f t="shared" si="1"/>
        <v>-6555000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-3277506</v>
      </c>
      <c r="Y27" s="28">
        <f t="shared" si="1"/>
        <v>3277506</v>
      </c>
      <c r="Z27" s="29">
        <f>+IF(X27&lt;&gt;0,+(Y27/X27)*100,0)</f>
        <v>-100</v>
      </c>
      <c r="AA27" s="30">
        <f>SUM(AA21:AA26)</f>
        <v>-6555000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-2775236</v>
      </c>
      <c r="F38" s="2">
        <f t="shared" si="3"/>
        <v>-2775236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-1387620</v>
      </c>
      <c r="Y38" s="2">
        <f t="shared" si="3"/>
        <v>1387620</v>
      </c>
      <c r="Z38" s="34">
        <f>+IF(X38&lt;&gt;0,+(Y38/X38)*100,0)</f>
        <v>-100</v>
      </c>
      <c r="AA38" s="35">
        <f>+AA17+AA27+AA36</f>
        <v>-2775236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-2775236</v>
      </c>
      <c r="F40" s="45">
        <f t="shared" si="4"/>
        <v>-2775236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-1387620</v>
      </c>
      <c r="Y40" s="45">
        <f t="shared" si="4"/>
        <v>1387620</v>
      </c>
      <c r="Z40" s="46">
        <f>+IF(X40&lt;&gt;0,+(Y40/X40)*100,0)</f>
        <v>-100</v>
      </c>
      <c r="AA40" s="47">
        <f t="shared" si="4"/>
        <v>-2775236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567932</v>
      </c>
      <c r="D7" s="18"/>
      <c r="E7" s="19">
        <v>747080</v>
      </c>
      <c r="F7" s="20">
        <v>747080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373542</v>
      </c>
      <c r="Y7" s="20">
        <v>-373542</v>
      </c>
      <c r="Z7" s="21">
        <v>-100</v>
      </c>
      <c r="AA7" s="22">
        <v>747080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1909000</v>
      </c>
      <c r="F9" s="20">
        <v>1909000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954498</v>
      </c>
      <c r="Y9" s="20">
        <v>-954498</v>
      </c>
      <c r="Z9" s="21">
        <v>-100</v>
      </c>
      <c r="AA9" s="22">
        <v>1909000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-11378214</v>
      </c>
      <c r="F14" s="20">
        <v>-11378214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-5689116</v>
      </c>
      <c r="Y14" s="20">
        <v>5689116</v>
      </c>
      <c r="Z14" s="21">
        <v>-100</v>
      </c>
      <c r="AA14" s="22">
        <v>-11378214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567932</v>
      </c>
      <c r="D17" s="26">
        <f>SUM(D6:D16)</f>
        <v>0</v>
      </c>
      <c r="E17" s="27">
        <f t="shared" si="0"/>
        <v>-8722134</v>
      </c>
      <c r="F17" s="28">
        <f t="shared" si="0"/>
        <v>-8722134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-4361076</v>
      </c>
      <c r="Y17" s="28">
        <f t="shared" si="0"/>
        <v>4361076</v>
      </c>
      <c r="Z17" s="29">
        <f>+IF(X17&lt;&gt;0,+(Y17/X17)*100,0)</f>
        <v>-100</v>
      </c>
      <c r="AA17" s="30">
        <f>SUM(AA6:AA16)</f>
        <v>-8722134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567932</v>
      </c>
      <c r="D38" s="32">
        <f>+D17+D27+D36</f>
        <v>0</v>
      </c>
      <c r="E38" s="33">
        <f t="shared" si="3"/>
        <v>-8722134</v>
      </c>
      <c r="F38" s="2">
        <f t="shared" si="3"/>
        <v>-8722134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-4361076</v>
      </c>
      <c r="Y38" s="2">
        <f t="shared" si="3"/>
        <v>4361076</v>
      </c>
      <c r="Z38" s="34">
        <f>+IF(X38&lt;&gt;0,+(Y38/X38)*100,0)</f>
        <v>-100</v>
      </c>
      <c r="AA38" s="35">
        <f>+AA17+AA27+AA36</f>
        <v>-8722134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567932</v>
      </c>
      <c r="D40" s="43">
        <f t="shared" ref="D40:AA40" si="4">+D38+D39</f>
        <v>0</v>
      </c>
      <c r="E40" s="44">
        <f t="shared" si="4"/>
        <v>-8722134</v>
      </c>
      <c r="F40" s="45">
        <f t="shared" si="4"/>
        <v>-8722134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-4361076</v>
      </c>
      <c r="Y40" s="45">
        <f t="shared" si="4"/>
        <v>4361076</v>
      </c>
      <c r="Z40" s="46">
        <f>+IF(X40&lt;&gt;0,+(Y40/X40)*100,0)</f>
        <v>-100</v>
      </c>
      <c r="AA40" s="47">
        <f t="shared" si="4"/>
        <v>-8722134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19656</v>
      </c>
      <c r="D7" s="18"/>
      <c r="E7" s="19">
        <v>625180</v>
      </c>
      <c r="F7" s="20">
        <v>625180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312588</v>
      </c>
      <c r="Y7" s="20">
        <v>-312588</v>
      </c>
      <c r="Z7" s="21">
        <v>-100</v>
      </c>
      <c r="AA7" s="22">
        <v>625180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2012000</v>
      </c>
      <c r="D9" s="18"/>
      <c r="E9" s="19">
        <v>2099000</v>
      </c>
      <c r="F9" s="20">
        <v>2099000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1049502</v>
      </c>
      <c r="Y9" s="20">
        <v>-1049502</v>
      </c>
      <c r="Z9" s="21">
        <v>-100</v>
      </c>
      <c r="AA9" s="22">
        <v>2099000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-346000</v>
      </c>
      <c r="D14" s="18"/>
      <c r="E14" s="19">
        <v>-8597428</v>
      </c>
      <c r="F14" s="20">
        <v>-8597428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-4298718</v>
      </c>
      <c r="Y14" s="20">
        <v>4298718</v>
      </c>
      <c r="Z14" s="21">
        <v>-100</v>
      </c>
      <c r="AA14" s="22">
        <v>-8597428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1685656</v>
      </c>
      <c r="D17" s="26">
        <f>SUM(D6:D16)</f>
        <v>0</v>
      </c>
      <c r="E17" s="27">
        <f t="shared" si="0"/>
        <v>-5873248</v>
      </c>
      <c r="F17" s="28">
        <f t="shared" si="0"/>
        <v>-5873248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-2936628</v>
      </c>
      <c r="Y17" s="28">
        <f t="shared" si="0"/>
        <v>2936628</v>
      </c>
      <c r="Z17" s="29">
        <f>+IF(X17&lt;&gt;0,+(Y17/X17)*100,0)</f>
        <v>-100</v>
      </c>
      <c r="AA17" s="30">
        <f>SUM(AA6:AA16)</f>
        <v>-5873248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-609500</v>
      </c>
      <c r="F26" s="20">
        <v>-609500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-304746</v>
      </c>
      <c r="Y26" s="20">
        <v>304746</v>
      </c>
      <c r="Z26" s="21">
        <v>-100</v>
      </c>
      <c r="AA26" s="22">
        <v>-609500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-609500</v>
      </c>
      <c r="F27" s="28">
        <f t="shared" si="1"/>
        <v>-609500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-304746</v>
      </c>
      <c r="Y27" s="28">
        <f t="shared" si="1"/>
        <v>304746</v>
      </c>
      <c r="Z27" s="29">
        <f>+IF(X27&lt;&gt;0,+(Y27/X27)*100,0)</f>
        <v>-100</v>
      </c>
      <c r="AA27" s="30">
        <f>SUM(AA21:AA26)</f>
        <v>-609500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1685656</v>
      </c>
      <c r="D38" s="32">
        <f>+D17+D27+D36</f>
        <v>0</v>
      </c>
      <c r="E38" s="33">
        <f t="shared" si="3"/>
        <v>-6482748</v>
      </c>
      <c r="F38" s="2">
        <f t="shared" si="3"/>
        <v>-6482748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-3241374</v>
      </c>
      <c r="Y38" s="2">
        <f t="shared" si="3"/>
        <v>3241374</v>
      </c>
      <c r="Z38" s="34">
        <f>+IF(X38&lt;&gt;0,+(Y38/X38)*100,0)</f>
        <v>-100</v>
      </c>
      <c r="AA38" s="35">
        <f>+AA17+AA27+AA36</f>
        <v>-6482748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1685656</v>
      </c>
      <c r="D40" s="43">
        <f t="shared" ref="D40:AA40" si="4">+D38+D39</f>
        <v>0</v>
      </c>
      <c r="E40" s="44">
        <f t="shared" si="4"/>
        <v>-6482748</v>
      </c>
      <c r="F40" s="45">
        <f t="shared" si="4"/>
        <v>-6482748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-3241374</v>
      </c>
      <c r="Y40" s="45">
        <f t="shared" si="4"/>
        <v>3241374</v>
      </c>
      <c r="Z40" s="46">
        <f>+IF(X40&lt;&gt;0,+(Y40/X40)*100,0)</f>
        <v>-100</v>
      </c>
      <c r="AA40" s="47">
        <f t="shared" si="4"/>
        <v>-6482748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48666185</v>
      </c>
      <c r="D7" s="18"/>
      <c r="E7" s="19">
        <v>128769832</v>
      </c>
      <c r="F7" s="20">
        <v>128769832</v>
      </c>
      <c r="G7" s="20">
        <v>5478457</v>
      </c>
      <c r="H7" s="20">
        <v>4117140</v>
      </c>
      <c r="I7" s="20">
        <v>3827037</v>
      </c>
      <c r="J7" s="20">
        <v>13422634</v>
      </c>
      <c r="K7" s="20">
        <v>3579416</v>
      </c>
      <c r="L7" s="20">
        <v>3709679</v>
      </c>
      <c r="M7" s="20">
        <v>4153187</v>
      </c>
      <c r="N7" s="20">
        <v>11442282</v>
      </c>
      <c r="O7" s="20"/>
      <c r="P7" s="20"/>
      <c r="Q7" s="20"/>
      <c r="R7" s="20"/>
      <c r="S7" s="20"/>
      <c r="T7" s="20"/>
      <c r="U7" s="20"/>
      <c r="V7" s="20"/>
      <c r="W7" s="20">
        <v>24864916</v>
      </c>
      <c r="X7" s="20">
        <v>36579721</v>
      </c>
      <c r="Y7" s="20">
        <v>-11714805</v>
      </c>
      <c r="Z7" s="21">
        <v>-32.025408285645476</v>
      </c>
      <c r="AA7" s="22">
        <v>128769832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69747</v>
      </c>
      <c r="F8" s="20">
        <v>69747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69747</v>
      </c>
    </row>
    <row r="9" spans="1:27" x14ac:dyDescent="0.25">
      <c r="A9" s="23" t="s">
        <v>37</v>
      </c>
      <c r="B9" s="17" t="s">
        <v>6</v>
      </c>
      <c r="C9" s="18">
        <v>98963400</v>
      </c>
      <c r="D9" s="18"/>
      <c r="E9" s="19">
        <v>106800000</v>
      </c>
      <c r="F9" s="20">
        <v>107400000</v>
      </c>
      <c r="G9" s="20">
        <v>44036490</v>
      </c>
      <c r="H9" s="20"/>
      <c r="I9" s="20"/>
      <c r="J9" s="20">
        <v>44036490</v>
      </c>
      <c r="K9" s="20"/>
      <c r="L9" s="20"/>
      <c r="M9" s="20">
        <v>35229230</v>
      </c>
      <c r="N9" s="20">
        <v>35229230</v>
      </c>
      <c r="O9" s="20"/>
      <c r="P9" s="20"/>
      <c r="Q9" s="20"/>
      <c r="R9" s="20"/>
      <c r="S9" s="20"/>
      <c r="T9" s="20"/>
      <c r="U9" s="20"/>
      <c r="V9" s="20"/>
      <c r="W9" s="20">
        <v>79265720</v>
      </c>
      <c r="X9" s="20">
        <v>109298302</v>
      </c>
      <c r="Y9" s="20">
        <v>-30032582</v>
      </c>
      <c r="Z9" s="21">
        <v>-27.477629066918169</v>
      </c>
      <c r="AA9" s="22">
        <v>107400000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10605000</v>
      </c>
      <c r="F10" s="20">
        <v>10605000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3393600</v>
      </c>
      <c r="Y10" s="20">
        <v>-3393600</v>
      </c>
      <c r="Z10" s="21">
        <v>-100</v>
      </c>
      <c r="AA10" s="22">
        <v>10605000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-39077838</v>
      </c>
      <c r="D14" s="18"/>
      <c r="E14" s="19">
        <v>-138900395</v>
      </c>
      <c r="F14" s="20">
        <v>-131793360</v>
      </c>
      <c r="G14" s="20">
        <v>-1179421</v>
      </c>
      <c r="H14" s="20">
        <v>-1509093</v>
      </c>
      <c r="I14" s="20">
        <v>-387123</v>
      </c>
      <c r="J14" s="20">
        <v>-3075637</v>
      </c>
      <c r="K14" s="20">
        <v>-2669669</v>
      </c>
      <c r="L14" s="20">
        <v>-2195501</v>
      </c>
      <c r="M14" s="20">
        <v>-328707</v>
      </c>
      <c r="N14" s="20">
        <v>-5193877</v>
      </c>
      <c r="O14" s="20"/>
      <c r="P14" s="20"/>
      <c r="Q14" s="20"/>
      <c r="R14" s="20"/>
      <c r="S14" s="20"/>
      <c r="T14" s="20"/>
      <c r="U14" s="20"/>
      <c r="V14" s="20"/>
      <c r="W14" s="20">
        <v>-8269514</v>
      </c>
      <c r="X14" s="20">
        <v>-64996035</v>
      </c>
      <c r="Y14" s="20">
        <v>56726521</v>
      </c>
      <c r="Z14" s="21">
        <v>-87.276894659805009</v>
      </c>
      <c r="AA14" s="22">
        <v>-131793360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-323000</v>
      </c>
      <c r="F15" s="20">
        <v>-323000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-142693</v>
      </c>
      <c r="Y15" s="20">
        <v>142693</v>
      </c>
      <c r="Z15" s="21">
        <v>-100</v>
      </c>
      <c r="AA15" s="22">
        <v>-323000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108551747</v>
      </c>
      <c r="D17" s="26">
        <f>SUM(D6:D16)</f>
        <v>0</v>
      </c>
      <c r="E17" s="27">
        <f t="shared" si="0"/>
        <v>107021184</v>
      </c>
      <c r="F17" s="28">
        <f t="shared" si="0"/>
        <v>114728219</v>
      </c>
      <c r="G17" s="28">
        <f t="shared" si="0"/>
        <v>48335526</v>
      </c>
      <c r="H17" s="28">
        <f t="shared" si="0"/>
        <v>2608047</v>
      </c>
      <c r="I17" s="28">
        <f t="shared" si="0"/>
        <v>3439914</v>
      </c>
      <c r="J17" s="28">
        <f t="shared" si="0"/>
        <v>54383487</v>
      </c>
      <c r="K17" s="28">
        <f t="shared" si="0"/>
        <v>909747</v>
      </c>
      <c r="L17" s="28">
        <f t="shared" si="0"/>
        <v>1514178</v>
      </c>
      <c r="M17" s="28">
        <f t="shared" si="0"/>
        <v>39053710</v>
      </c>
      <c r="N17" s="28">
        <f t="shared" si="0"/>
        <v>41477635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95861122</v>
      </c>
      <c r="X17" s="28">
        <f t="shared" si="0"/>
        <v>84132895</v>
      </c>
      <c r="Y17" s="28">
        <f t="shared" si="0"/>
        <v>11728227</v>
      </c>
      <c r="Z17" s="29">
        <f>+IF(X17&lt;&gt;0,+(Y17/X17)*100,0)</f>
        <v>13.940120567585366</v>
      </c>
      <c r="AA17" s="30">
        <f>SUM(AA6:AA16)</f>
        <v>114728219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-4032418</v>
      </c>
      <c r="D26" s="18"/>
      <c r="E26" s="19">
        <v>-17520250</v>
      </c>
      <c r="F26" s="20">
        <v>-13588400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-1150000</v>
      </c>
      <c r="Y26" s="20">
        <v>1150000</v>
      </c>
      <c r="Z26" s="21">
        <v>-100</v>
      </c>
      <c r="AA26" s="22">
        <v>-13588400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-4032418</v>
      </c>
      <c r="D27" s="26">
        <f>SUM(D21:D26)</f>
        <v>0</v>
      </c>
      <c r="E27" s="27">
        <f t="shared" si="1"/>
        <v>-17520250</v>
      </c>
      <c r="F27" s="28">
        <f t="shared" si="1"/>
        <v>-13588400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-1150000</v>
      </c>
      <c r="Y27" s="28">
        <f t="shared" si="1"/>
        <v>1150000</v>
      </c>
      <c r="Z27" s="29">
        <f>+IF(X27&lt;&gt;0,+(Y27/X27)*100,0)</f>
        <v>-100</v>
      </c>
      <c r="AA27" s="30">
        <f>SUM(AA21:AA26)</f>
        <v>-13588400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104519329</v>
      </c>
      <c r="D38" s="32">
        <f>+D17+D27+D36</f>
        <v>0</v>
      </c>
      <c r="E38" s="33">
        <f t="shared" si="3"/>
        <v>89500934</v>
      </c>
      <c r="F38" s="2">
        <f t="shared" si="3"/>
        <v>101139819</v>
      </c>
      <c r="G38" s="2">
        <f t="shared" si="3"/>
        <v>48335526</v>
      </c>
      <c r="H38" s="2">
        <f t="shared" si="3"/>
        <v>2608047</v>
      </c>
      <c r="I38" s="2">
        <f t="shared" si="3"/>
        <v>3439914</v>
      </c>
      <c r="J38" s="2">
        <f t="shared" si="3"/>
        <v>54383487</v>
      </c>
      <c r="K38" s="2">
        <f t="shared" si="3"/>
        <v>909747</v>
      </c>
      <c r="L38" s="2">
        <f t="shared" si="3"/>
        <v>1514178</v>
      </c>
      <c r="M38" s="2">
        <f t="shared" si="3"/>
        <v>39053710</v>
      </c>
      <c r="N38" s="2">
        <f t="shared" si="3"/>
        <v>41477635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95861122</v>
      </c>
      <c r="X38" s="2">
        <f t="shared" si="3"/>
        <v>82982895</v>
      </c>
      <c r="Y38" s="2">
        <f t="shared" si="3"/>
        <v>12878227</v>
      </c>
      <c r="Z38" s="34">
        <f>+IF(X38&lt;&gt;0,+(Y38/X38)*100,0)</f>
        <v>15.519134395106365</v>
      </c>
      <c r="AA38" s="35">
        <f>+AA17+AA27+AA36</f>
        <v>101139819</v>
      </c>
    </row>
    <row r="39" spans="1:27" x14ac:dyDescent="0.25">
      <c r="A39" s="23" t="s">
        <v>60</v>
      </c>
      <c r="B39" s="17"/>
      <c r="C39" s="32">
        <v>348353126</v>
      </c>
      <c r="D39" s="32"/>
      <c r="E39" s="33">
        <v>429317455</v>
      </c>
      <c r="F39" s="2">
        <v>491950293</v>
      </c>
      <c r="G39" s="2">
        <v>491950293</v>
      </c>
      <c r="H39" s="2">
        <f>+G40+H60</f>
        <v>540285819</v>
      </c>
      <c r="I39" s="2">
        <f>+H40+I60</f>
        <v>542893866</v>
      </c>
      <c r="J39" s="2">
        <f>+G39</f>
        <v>491950293</v>
      </c>
      <c r="K39" s="2">
        <f>+I40+K60</f>
        <v>546333780</v>
      </c>
      <c r="L39" s="2">
        <f>+K40+L60</f>
        <v>547243527</v>
      </c>
      <c r="M39" s="2">
        <f>+L40+M60</f>
        <v>548757705</v>
      </c>
      <c r="N39" s="2">
        <f>+K39</f>
        <v>546333780</v>
      </c>
      <c r="O39" s="2">
        <f>+M40+O60</f>
        <v>587811415</v>
      </c>
      <c r="P39" s="2">
        <f>+O40+P60</f>
        <v>587811415</v>
      </c>
      <c r="Q39" s="2">
        <f>+P40+Q60</f>
        <v>587811415</v>
      </c>
      <c r="R39" s="2">
        <f>+O39</f>
        <v>587811415</v>
      </c>
      <c r="S39" s="2">
        <f>+Q40+S60</f>
        <v>587811415</v>
      </c>
      <c r="T39" s="2">
        <f>+S40+T60</f>
        <v>587811415</v>
      </c>
      <c r="U39" s="2">
        <f>+T40+U60</f>
        <v>587811415</v>
      </c>
      <c r="V39" s="2">
        <f>+S39</f>
        <v>587811415</v>
      </c>
      <c r="W39" s="2">
        <f>+G39</f>
        <v>491950293</v>
      </c>
      <c r="X39" s="2">
        <v>491950293</v>
      </c>
      <c r="Y39" s="2">
        <f>+W39-X39</f>
        <v>0</v>
      </c>
      <c r="Z39" s="34">
        <f>+IF(X39&lt;&gt;0,+(Y39/X39)*100,0)</f>
        <v>0</v>
      </c>
      <c r="AA39" s="35">
        <v>491950293</v>
      </c>
    </row>
    <row r="40" spans="1:27" x14ac:dyDescent="0.25">
      <c r="A40" s="41" t="s">
        <v>62</v>
      </c>
      <c r="B40" s="42" t="s">
        <v>61</v>
      </c>
      <c r="C40" s="43">
        <f>+C38+C39</f>
        <v>452872455</v>
      </c>
      <c r="D40" s="43">
        <f t="shared" ref="D40:AA40" si="4">+D38+D39</f>
        <v>0</v>
      </c>
      <c r="E40" s="44">
        <f t="shared" si="4"/>
        <v>518818389</v>
      </c>
      <c r="F40" s="45">
        <f t="shared" si="4"/>
        <v>593090112</v>
      </c>
      <c r="G40" s="45">
        <f t="shared" si="4"/>
        <v>540285819</v>
      </c>
      <c r="H40" s="45">
        <f t="shared" si="4"/>
        <v>542893866</v>
      </c>
      <c r="I40" s="45">
        <f t="shared" si="4"/>
        <v>546333780</v>
      </c>
      <c r="J40" s="45">
        <f>+I40</f>
        <v>546333780</v>
      </c>
      <c r="K40" s="45">
        <f t="shared" si="4"/>
        <v>547243527</v>
      </c>
      <c r="L40" s="45">
        <f t="shared" si="4"/>
        <v>548757705</v>
      </c>
      <c r="M40" s="45">
        <f t="shared" si="4"/>
        <v>587811415</v>
      </c>
      <c r="N40" s="45">
        <f>+M40</f>
        <v>587811415</v>
      </c>
      <c r="O40" s="45">
        <f t="shared" si="4"/>
        <v>587811415</v>
      </c>
      <c r="P40" s="45">
        <f t="shared" si="4"/>
        <v>587811415</v>
      </c>
      <c r="Q40" s="45">
        <f t="shared" si="4"/>
        <v>587811415</v>
      </c>
      <c r="R40" s="45">
        <f>+Q40</f>
        <v>587811415</v>
      </c>
      <c r="S40" s="45">
        <f t="shared" si="4"/>
        <v>587811415</v>
      </c>
      <c r="T40" s="45">
        <f t="shared" si="4"/>
        <v>587811415</v>
      </c>
      <c r="U40" s="45">
        <f t="shared" si="4"/>
        <v>587811415</v>
      </c>
      <c r="V40" s="45">
        <f>+U40</f>
        <v>587811415</v>
      </c>
      <c r="W40" s="45">
        <f>+V40</f>
        <v>587811415</v>
      </c>
      <c r="X40" s="45">
        <f t="shared" si="4"/>
        <v>574933188</v>
      </c>
      <c r="Y40" s="45">
        <f t="shared" si="4"/>
        <v>12878227</v>
      </c>
      <c r="Z40" s="46">
        <f>+IF(X40&lt;&gt;0,+(Y40/X40)*100,0)</f>
        <v>2.2399519229006484</v>
      </c>
      <c r="AA40" s="47">
        <f t="shared" si="4"/>
        <v>593090112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491950293</v>
      </c>
      <c r="J60">
        <v>491950293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14534109</v>
      </c>
      <c r="D7" s="18"/>
      <c r="E7" s="19">
        <v>15366193</v>
      </c>
      <c r="F7" s="20">
        <v>15366193</v>
      </c>
      <c r="G7" s="20">
        <v>1214559</v>
      </c>
      <c r="H7" s="20">
        <v>1342297</v>
      </c>
      <c r="I7" s="20">
        <v>1216576</v>
      </c>
      <c r="J7" s="20">
        <v>3773432</v>
      </c>
      <c r="K7" s="20">
        <v>1184913</v>
      </c>
      <c r="L7" s="20">
        <v>1382636</v>
      </c>
      <c r="M7" s="20">
        <v>1077246</v>
      </c>
      <c r="N7" s="20">
        <v>3644795</v>
      </c>
      <c r="O7" s="20"/>
      <c r="P7" s="20"/>
      <c r="Q7" s="20"/>
      <c r="R7" s="20"/>
      <c r="S7" s="20"/>
      <c r="T7" s="20"/>
      <c r="U7" s="20"/>
      <c r="V7" s="20"/>
      <c r="W7" s="20">
        <v>7418227</v>
      </c>
      <c r="X7" s="20">
        <v>9158171</v>
      </c>
      <c r="Y7" s="20">
        <v>-1739944</v>
      </c>
      <c r="Z7" s="21">
        <v>-18.998815374816651</v>
      </c>
      <c r="AA7" s="22">
        <v>15366193</v>
      </c>
    </row>
    <row r="8" spans="1:27" x14ac:dyDescent="0.25">
      <c r="A8" s="23" t="s">
        <v>36</v>
      </c>
      <c r="B8" s="17" t="s">
        <v>32</v>
      </c>
      <c r="C8" s="18">
        <v>39739</v>
      </c>
      <c r="D8" s="18"/>
      <c r="E8" s="19">
        <v>55600</v>
      </c>
      <c r="F8" s="20">
        <v>55600</v>
      </c>
      <c r="G8" s="20">
        <v>350</v>
      </c>
      <c r="H8" s="20">
        <v>861</v>
      </c>
      <c r="I8" s="20">
        <v>1722</v>
      </c>
      <c r="J8" s="20">
        <v>2933</v>
      </c>
      <c r="K8" s="20">
        <v>1911</v>
      </c>
      <c r="L8" s="20">
        <v>2540</v>
      </c>
      <c r="M8" s="20">
        <v>182</v>
      </c>
      <c r="N8" s="20">
        <v>4633</v>
      </c>
      <c r="O8" s="20"/>
      <c r="P8" s="20"/>
      <c r="Q8" s="20"/>
      <c r="R8" s="20"/>
      <c r="S8" s="20"/>
      <c r="T8" s="20"/>
      <c r="U8" s="20"/>
      <c r="V8" s="20"/>
      <c r="W8" s="20">
        <v>7566</v>
      </c>
      <c r="X8" s="20">
        <v>25167</v>
      </c>
      <c r="Y8" s="20">
        <v>-17601</v>
      </c>
      <c r="Z8" s="21">
        <v>-69.936822028847303</v>
      </c>
      <c r="AA8" s="22">
        <v>55600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15611770</v>
      </c>
      <c r="F9" s="20">
        <v>15611770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7805884</v>
      </c>
      <c r="Y9" s="20">
        <v>-7805884</v>
      </c>
      <c r="Z9" s="21">
        <v>-100</v>
      </c>
      <c r="AA9" s="22">
        <v>15611770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957900</v>
      </c>
      <c r="F11" s="20">
        <v>957900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478948</v>
      </c>
      <c r="Y11" s="20">
        <v>-478948</v>
      </c>
      <c r="Z11" s="21">
        <v>-100</v>
      </c>
      <c r="AA11" s="22">
        <v>957900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-30116060</v>
      </c>
      <c r="F14" s="20">
        <v>-30076060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-13852986</v>
      </c>
      <c r="Y14" s="20">
        <v>13852986</v>
      </c>
      <c r="Z14" s="21">
        <v>-100</v>
      </c>
      <c r="AA14" s="22">
        <v>-30076060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14573848</v>
      </c>
      <c r="D17" s="26">
        <f>SUM(D6:D16)</f>
        <v>0</v>
      </c>
      <c r="E17" s="27">
        <f t="shared" si="0"/>
        <v>1875403</v>
      </c>
      <c r="F17" s="28">
        <f t="shared" si="0"/>
        <v>1915403</v>
      </c>
      <c r="G17" s="28">
        <f t="shared" si="0"/>
        <v>1214909</v>
      </c>
      <c r="H17" s="28">
        <f t="shared" si="0"/>
        <v>1343158</v>
      </c>
      <c r="I17" s="28">
        <f t="shared" si="0"/>
        <v>1218298</v>
      </c>
      <c r="J17" s="28">
        <f t="shared" si="0"/>
        <v>3776365</v>
      </c>
      <c r="K17" s="28">
        <f t="shared" si="0"/>
        <v>1186824</v>
      </c>
      <c r="L17" s="28">
        <f t="shared" si="0"/>
        <v>1385176</v>
      </c>
      <c r="M17" s="28">
        <f t="shared" si="0"/>
        <v>1077428</v>
      </c>
      <c r="N17" s="28">
        <f t="shared" si="0"/>
        <v>3649428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7425793</v>
      </c>
      <c r="X17" s="28">
        <f t="shared" si="0"/>
        <v>3615184</v>
      </c>
      <c r="Y17" s="28">
        <f t="shared" si="0"/>
        <v>3810609</v>
      </c>
      <c r="Z17" s="29">
        <f>+IF(X17&lt;&gt;0,+(Y17/X17)*100,0)</f>
        <v>105.4056722977309</v>
      </c>
      <c r="AA17" s="30">
        <f>SUM(AA6:AA16)</f>
        <v>1915403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-7000000</v>
      </c>
      <c r="F26" s="20">
        <v>-7000000</v>
      </c>
      <c r="G26" s="20"/>
      <c r="H26" s="20"/>
      <c r="I26" s="20"/>
      <c r="J26" s="20"/>
      <c r="K26" s="20">
        <v>-896161</v>
      </c>
      <c r="L26" s="20"/>
      <c r="M26" s="20">
        <v>-3742791</v>
      </c>
      <c r="N26" s="20">
        <v>-4638952</v>
      </c>
      <c r="O26" s="20"/>
      <c r="P26" s="20"/>
      <c r="Q26" s="20"/>
      <c r="R26" s="20"/>
      <c r="S26" s="20"/>
      <c r="T26" s="20"/>
      <c r="U26" s="20"/>
      <c r="V26" s="20"/>
      <c r="W26" s="20">
        <v>-4638952</v>
      </c>
      <c r="X26" s="20">
        <v>-3499998</v>
      </c>
      <c r="Y26" s="20">
        <v>-1138954</v>
      </c>
      <c r="Z26" s="21">
        <v>32.541561452320828</v>
      </c>
      <c r="AA26" s="22">
        <v>-7000000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-7000000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-896161</v>
      </c>
      <c r="L27" s="28">
        <f t="shared" si="1"/>
        <v>0</v>
      </c>
      <c r="M27" s="28">
        <f t="shared" si="1"/>
        <v>-3742791</v>
      </c>
      <c r="N27" s="28">
        <f t="shared" si="1"/>
        <v>-4638952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-4638952</v>
      </c>
      <c r="X27" s="28">
        <f t="shared" si="1"/>
        <v>-3499998</v>
      </c>
      <c r="Y27" s="28">
        <f t="shared" si="1"/>
        <v>-1138954</v>
      </c>
      <c r="Z27" s="29">
        <f>+IF(X27&lt;&gt;0,+(Y27/X27)*100,0)</f>
        <v>32.541561452320828</v>
      </c>
      <c r="AA27" s="30">
        <f>SUM(AA21:AA26)</f>
        <v>-7000000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14573848</v>
      </c>
      <c r="D38" s="32">
        <f>+D17+D27+D36</f>
        <v>0</v>
      </c>
      <c r="E38" s="33">
        <f t="shared" si="3"/>
        <v>-5124597</v>
      </c>
      <c r="F38" s="2">
        <f t="shared" si="3"/>
        <v>-5084597</v>
      </c>
      <c r="G38" s="2">
        <f t="shared" si="3"/>
        <v>1214909</v>
      </c>
      <c r="H38" s="2">
        <f t="shared" si="3"/>
        <v>1343158</v>
      </c>
      <c r="I38" s="2">
        <f t="shared" si="3"/>
        <v>1218298</v>
      </c>
      <c r="J38" s="2">
        <f t="shared" si="3"/>
        <v>3776365</v>
      </c>
      <c r="K38" s="2">
        <f t="shared" si="3"/>
        <v>290663</v>
      </c>
      <c r="L38" s="2">
        <f t="shared" si="3"/>
        <v>1385176</v>
      </c>
      <c r="M38" s="2">
        <f t="shared" si="3"/>
        <v>-2665363</v>
      </c>
      <c r="N38" s="2">
        <f t="shared" si="3"/>
        <v>-989524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2786841</v>
      </c>
      <c r="X38" s="2">
        <f t="shared" si="3"/>
        <v>115186</v>
      </c>
      <c r="Y38" s="2">
        <f t="shared" si="3"/>
        <v>2671655</v>
      </c>
      <c r="Z38" s="34">
        <f>+IF(X38&lt;&gt;0,+(Y38/X38)*100,0)</f>
        <v>2319.4268400673691</v>
      </c>
      <c r="AA38" s="35">
        <f>+AA17+AA27+AA36</f>
        <v>-5084597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1214909</v>
      </c>
      <c r="I39" s="2">
        <f>+H40+I60</f>
        <v>2558067</v>
      </c>
      <c r="J39" s="2">
        <f>+G39</f>
        <v>0</v>
      </c>
      <c r="K39" s="2">
        <f>+I40+K60</f>
        <v>3776365</v>
      </c>
      <c r="L39" s="2">
        <f>+K40+L60</f>
        <v>4067028</v>
      </c>
      <c r="M39" s="2">
        <f>+L40+M60</f>
        <v>5452204</v>
      </c>
      <c r="N39" s="2">
        <f>+K39</f>
        <v>3776365</v>
      </c>
      <c r="O39" s="2">
        <f>+M40+O60</f>
        <v>2786841</v>
      </c>
      <c r="P39" s="2">
        <f>+O40+P60</f>
        <v>2786841</v>
      </c>
      <c r="Q39" s="2">
        <f>+P40+Q60</f>
        <v>2786841</v>
      </c>
      <c r="R39" s="2">
        <f>+O39</f>
        <v>2786841</v>
      </c>
      <c r="S39" s="2">
        <f>+Q40+S60</f>
        <v>2786841</v>
      </c>
      <c r="T39" s="2">
        <f>+S40+T60</f>
        <v>2786841</v>
      </c>
      <c r="U39" s="2">
        <f>+T40+U60</f>
        <v>2786841</v>
      </c>
      <c r="V39" s="2">
        <f>+S39</f>
        <v>2786841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14573848</v>
      </c>
      <c r="D40" s="43">
        <f t="shared" ref="D40:AA40" si="4">+D38+D39</f>
        <v>0</v>
      </c>
      <c r="E40" s="44">
        <f t="shared" si="4"/>
        <v>-5124597</v>
      </c>
      <c r="F40" s="45">
        <f t="shared" si="4"/>
        <v>-5084597</v>
      </c>
      <c r="G40" s="45">
        <f t="shared" si="4"/>
        <v>1214909</v>
      </c>
      <c r="H40" s="45">
        <f t="shared" si="4"/>
        <v>2558067</v>
      </c>
      <c r="I40" s="45">
        <f t="shared" si="4"/>
        <v>3776365</v>
      </c>
      <c r="J40" s="45">
        <f>+I40</f>
        <v>3776365</v>
      </c>
      <c r="K40" s="45">
        <f t="shared" si="4"/>
        <v>4067028</v>
      </c>
      <c r="L40" s="45">
        <f t="shared" si="4"/>
        <v>5452204</v>
      </c>
      <c r="M40" s="45">
        <f t="shared" si="4"/>
        <v>2786841</v>
      </c>
      <c r="N40" s="45">
        <f>+M40</f>
        <v>2786841</v>
      </c>
      <c r="O40" s="45">
        <f t="shared" si="4"/>
        <v>2786841</v>
      </c>
      <c r="P40" s="45">
        <f t="shared" si="4"/>
        <v>2786841</v>
      </c>
      <c r="Q40" s="45">
        <f t="shared" si="4"/>
        <v>2786841</v>
      </c>
      <c r="R40" s="45">
        <f>+Q40</f>
        <v>2786841</v>
      </c>
      <c r="S40" s="45">
        <f t="shared" si="4"/>
        <v>2786841</v>
      </c>
      <c r="T40" s="45">
        <f t="shared" si="4"/>
        <v>2786841</v>
      </c>
      <c r="U40" s="45">
        <f t="shared" si="4"/>
        <v>2786841</v>
      </c>
      <c r="V40" s="45">
        <f>+U40</f>
        <v>2786841</v>
      </c>
      <c r="W40" s="45">
        <f>+V40</f>
        <v>2786841</v>
      </c>
      <c r="X40" s="45">
        <f t="shared" si="4"/>
        <v>115186</v>
      </c>
      <c r="Y40" s="45">
        <f t="shared" si="4"/>
        <v>2671655</v>
      </c>
      <c r="Z40" s="46">
        <f>+IF(X40&lt;&gt;0,+(Y40/X40)*100,0)</f>
        <v>2319.4268400673691</v>
      </c>
      <c r="AA40" s="47">
        <f t="shared" si="4"/>
        <v>-5084597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733133</v>
      </c>
      <c r="D7" s="18"/>
      <c r="E7" s="19">
        <v>1634465</v>
      </c>
      <c r="F7" s="20">
        <v>1634465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817230</v>
      </c>
      <c r="Y7" s="20">
        <v>-817230</v>
      </c>
      <c r="Z7" s="21">
        <v>-100</v>
      </c>
      <c r="AA7" s="22">
        <v>1634465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-2618080</v>
      </c>
      <c r="F14" s="20">
        <v>-2618080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-1309062</v>
      </c>
      <c r="Y14" s="20">
        <v>1309062</v>
      </c>
      <c r="Z14" s="21">
        <v>-100</v>
      </c>
      <c r="AA14" s="22">
        <v>-2618080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733133</v>
      </c>
      <c r="D17" s="26">
        <f>SUM(D6:D16)</f>
        <v>0</v>
      </c>
      <c r="E17" s="27">
        <f t="shared" si="0"/>
        <v>-983615</v>
      </c>
      <c r="F17" s="28">
        <f t="shared" si="0"/>
        <v>-983615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-491832</v>
      </c>
      <c r="Y17" s="28">
        <f t="shared" si="0"/>
        <v>491832</v>
      </c>
      <c r="Z17" s="29">
        <f>+IF(X17&lt;&gt;0,+(Y17/X17)*100,0)</f>
        <v>-100</v>
      </c>
      <c r="AA17" s="30">
        <f>SUM(AA6:AA16)</f>
        <v>-983615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-1900001</v>
      </c>
      <c r="F26" s="20">
        <v>-1900001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-949998</v>
      </c>
      <c r="Y26" s="20">
        <v>949998</v>
      </c>
      <c r="Z26" s="21">
        <v>-100</v>
      </c>
      <c r="AA26" s="22">
        <v>-1900001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-1900001</v>
      </c>
      <c r="F27" s="28">
        <f t="shared" si="1"/>
        <v>-1900001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-949998</v>
      </c>
      <c r="Y27" s="28">
        <f t="shared" si="1"/>
        <v>949998</v>
      </c>
      <c r="Z27" s="29">
        <f>+IF(X27&lt;&gt;0,+(Y27/X27)*100,0)</f>
        <v>-100</v>
      </c>
      <c r="AA27" s="30">
        <f>SUM(AA21:AA26)</f>
        <v>-1900001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733133</v>
      </c>
      <c r="D38" s="32">
        <f>+D17+D27+D36</f>
        <v>0</v>
      </c>
      <c r="E38" s="33">
        <f t="shared" si="3"/>
        <v>-2883616</v>
      </c>
      <c r="F38" s="2">
        <f t="shared" si="3"/>
        <v>-2883616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-1441830</v>
      </c>
      <c r="Y38" s="2">
        <f t="shared" si="3"/>
        <v>1441830</v>
      </c>
      <c r="Z38" s="34">
        <f>+IF(X38&lt;&gt;0,+(Y38/X38)*100,0)</f>
        <v>-100</v>
      </c>
      <c r="AA38" s="35">
        <f>+AA17+AA27+AA36</f>
        <v>-2883616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733133</v>
      </c>
      <c r="D40" s="43">
        <f t="shared" ref="D40:AA40" si="4">+D38+D39</f>
        <v>0</v>
      </c>
      <c r="E40" s="44">
        <f t="shared" si="4"/>
        <v>-2883616</v>
      </c>
      <c r="F40" s="45">
        <f t="shared" si="4"/>
        <v>-2883616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-1441830</v>
      </c>
      <c r="Y40" s="45">
        <f t="shared" si="4"/>
        <v>1441830</v>
      </c>
      <c r="Z40" s="46">
        <f>+IF(X40&lt;&gt;0,+(Y40/X40)*100,0)</f>
        <v>-100</v>
      </c>
      <c r="AA40" s="47">
        <f t="shared" si="4"/>
        <v>-2883616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1660616</v>
      </c>
      <c r="D7" s="18"/>
      <c r="E7" s="19">
        <v>1715198</v>
      </c>
      <c r="F7" s="20">
        <v>1715198</v>
      </c>
      <c r="G7" s="20">
        <v>92414</v>
      </c>
      <c r="H7" s="20">
        <v>104634</v>
      </c>
      <c r="I7" s="20">
        <v>35258</v>
      </c>
      <c r="J7" s="20">
        <v>232306</v>
      </c>
      <c r="K7" s="20">
        <v>91961</v>
      </c>
      <c r="L7" s="20">
        <v>90313</v>
      </c>
      <c r="M7" s="20">
        <v>78680</v>
      </c>
      <c r="N7" s="20">
        <v>260954</v>
      </c>
      <c r="O7" s="20"/>
      <c r="P7" s="20"/>
      <c r="Q7" s="20"/>
      <c r="R7" s="20"/>
      <c r="S7" s="20"/>
      <c r="T7" s="20"/>
      <c r="U7" s="20"/>
      <c r="V7" s="20"/>
      <c r="W7" s="20">
        <v>493260</v>
      </c>
      <c r="X7" s="20">
        <v>857598</v>
      </c>
      <c r="Y7" s="20">
        <v>-364338</v>
      </c>
      <c r="Z7" s="21">
        <v>-42.483541239601777</v>
      </c>
      <c r="AA7" s="22">
        <v>1715198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-6873843</v>
      </c>
      <c r="F14" s="20">
        <v>-6873843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-3436908</v>
      </c>
      <c r="Y14" s="20">
        <v>3436908</v>
      </c>
      <c r="Z14" s="21">
        <v>-100</v>
      </c>
      <c r="AA14" s="22">
        <v>-6873843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1660616</v>
      </c>
      <c r="D17" s="26">
        <f>SUM(D6:D16)</f>
        <v>0</v>
      </c>
      <c r="E17" s="27">
        <f t="shared" si="0"/>
        <v>-5158645</v>
      </c>
      <c r="F17" s="28">
        <f t="shared" si="0"/>
        <v>-5158645</v>
      </c>
      <c r="G17" s="28">
        <f t="shared" si="0"/>
        <v>92414</v>
      </c>
      <c r="H17" s="28">
        <f t="shared" si="0"/>
        <v>104634</v>
      </c>
      <c r="I17" s="28">
        <f t="shared" si="0"/>
        <v>35258</v>
      </c>
      <c r="J17" s="28">
        <f t="shared" si="0"/>
        <v>232306</v>
      </c>
      <c r="K17" s="28">
        <f t="shared" si="0"/>
        <v>91961</v>
      </c>
      <c r="L17" s="28">
        <f t="shared" si="0"/>
        <v>90313</v>
      </c>
      <c r="M17" s="28">
        <f t="shared" si="0"/>
        <v>78680</v>
      </c>
      <c r="N17" s="28">
        <f t="shared" si="0"/>
        <v>260954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493260</v>
      </c>
      <c r="X17" s="28">
        <f t="shared" si="0"/>
        <v>-2579310</v>
      </c>
      <c r="Y17" s="28">
        <f t="shared" si="0"/>
        <v>3072570</v>
      </c>
      <c r="Z17" s="29">
        <f>+IF(X17&lt;&gt;0,+(Y17/X17)*100,0)</f>
        <v>-119.12371913418704</v>
      </c>
      <c r="AA17" s="30">
        <f>SUM(AA6:AA16)</f>
        <v>-5158645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-600000</v>
      </c>
      <c r="F26" s="20">
        <v>-600000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-300000</v>
      </c>
      <c r="Y26" s="20">
        <v>300000</v>
      </c>
      <c r="Z26" s="21">
        <v>-100</v>
      </c>
      <c r="AA26" s="22">
        <v>-600000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-600000</v>
      </c>
      <c r="F27" s="28">
        <f t="shared" si="1"/>
        <v>-600000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-300000</v>
      </c>
      <c r="Y27" s="28">
        <f t="shared" si="1"/>
        <v>300000</v>
      </c>
      <c r="Z27" s="29">
        <f>+IF(X27&lt;&gt;0,+(Y27/X27)*100,0)</f>
        <v>-100</v>
      </c>
      <c r="AA27" s="30">
        <f>SUM(AA21:AA26)</f>
        <v>-600000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1660616</v>
      </c>
      <c r="D38" s="32">
        <f>+D17+D27+D36</f>
        <v>0</v>
      </c>
      <c r="E38" s="33">
        <f t="shared" si="3"/>
        <v>-5758645</v>
      </c>
      <c r="F38" s="2">
        <f t="shared" si="3"/>
        <v>-5758645</v>
      </c>
      <c r="G38" s="2">
        <f t="shared" si="3"/>
        <v>92414</v>
      </c>
      <c r="H38" s="2">
        <f t="shared" si="3"/>
        <v>104634</v>
      </c>
      <c r="I38" s="2">
        <f t="shared" si="3"/>
        <v>35258</v>
      </c>
      <c r="J38" s="2">
        <f t="shared" si="3"/>
        <v>232306</v>
      </c>
      <c r="K38" s="2">
        <f t="shared" si="3"/>
        <v>91961</v>
      </c>
      <c r="L38" s="2">
        <f t="shared" si="3"/>
        <v>90313</v>
      </c>
      <c r="M38" s="2">
        <f t="shared" si="3"/>
        <v>78680</v>
      </c>
      <c r="N38" s="2">
        <f t="shared" si="3"/>
        <v>260954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493260</v>
      </c>
      <c r="X38" s="2">
        <f t="shared" si="3"/>
        <v>-2879310</v>
      </c>
      <c r="Y38" s="2">
        <f t="shared" si="3"/>
        <v>3372570</v>
      </c>
      <c r="Z38" s="34">
        <f>+IF(X38&lt;&gt;0,+(Y38/X38)*100,0)</f>
        <v>-117.13118768038176</v>
      </c>
      <c r="AA38" s="35">
        <f>+AA17+AA27+AA36</f>
        <v>-5758645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92414</v>
      </c>
      <c r="I39" s="2">
        <f>+H40+I60</f>
        <v>197048</v>
      </c>
      <c r="J39" s="2">
        <f>+G39</f>
        <v>0</v>
      </c>
      <c r="K39" s="2">
        <f>+I40+K60</f>
        <v>232306</v>
      </c>
      <c r="L39" s="2">
        <f>+K40+L60</f>
        <v>324267</v>
      </c>
      <c r="M39" s="2">
        <f>+L40+M60</f>
        <v>414580</v>
      </c>
      <c r="N39" s="2">
        <f>+K39</f>
        <v>232306</v>
      </c>
      <c r="O39" s="2">
        <f>+M40+O60</f>
        <v>493260</v>
      </c>
      <c r="P39" s="2">
        <f>+O40+P60</f>
        <v>493260</v>
      </c>
      <c r="Q39" s="2">
        <f>+P40+Q60</f>
        <v>493260</v>
      </c>
      <c r="R39" s="2">
        <f>+O39</f>
        <v>493260</v>
      </c>
      <c r="S39" s="2">
        <f>+Q40+S60</f>
        <v>493260</v>
      </c>
      <c r="T39" s="2">
        <f>+S40+T60</f>
        <v>493260</v>
      </c>
      <c r="U39" s="2">
        <f>+T40+U60</f>
        <v>493260</v>
      </c>
      <c r="V39" s="2">
        <f>+S39</f>
        <v>493260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1660616</v>
      </c>
      <c r="D40" s="43">
        <f t="shared" ref="D40:AA40" si="4">+D38+D39</f>
        <v>0</v>
      </c>
      <c r="E40" s="44">
        <f t="shared" si="4"/>
        <v>-5758645</v>
      </c>
      <c r="F40" s="45">
        <f t="shared" si="4"/>
        <v>-5758645</v>
      </c>
      <c r="G40" s="45">
        <f t="shared" si="4"/>
        <v>92414</v>
      </c>
      <c r="H40" s="45">
        <f t="shared" si="4"/>
        <v>197048</v>
      </c>
      <c r="I40" s="45">
        <f t="shared" si="4"/>
        <v>232306</v>
      </c>
      <c r="J40" s="45">
        <f>+I40</f>
        <v>232306</v>
      </c>
      <c r="K40" s="45">
        <f t="shared" si="4"/>
        <v>324267</v>
      </c>
      <c r="L40" s="45">
        <f t="shared" si="4"/>
        <v>414580</v>
      </c>
      <c r="M40" s="45">
        <f t="shared" si="4"/>
        <v>493260</v>
      </c>
      <c r="N40" s="45">
        <f>+M40</f>
        <v>493260</v>
      </c>
      <c r="O40" s="45">
        <f t="shared" si="4"/>
        <v>493260</v>
      </c>
      <c r="P40" s="45">
        <f t="shared" si="4"/>
        <v>493260</v>
      </c>
      <c r="Q40" s="45">
        <f t="shared" si="4"/>
        <v>493260</v>
      </c>
      <c r="R40" s="45">
        <f>+Q40</f>
        <v>493260</v>
      </c>
      <c r="S40" s="45">
        <f t="shared" si="4"/>
        <v>493260</v>
      </c>
      <c r="T40" s="45">
        <f t="shared" si="4"/>
        <v>493260</v>
      </c>
      <c r="U40" s="45">
        <f t="shared" si="4"/>
        <v>493260</v>
      </c>
      <c r="V40" s="45">
        <f>+U40</f>
        <v>493260</v>
      </c>
      <c r="W40" s="45">
        <f>+V40</f>
        <v>493260</v>
      </c>
      <c r="X40" s="45">
        <f t="shared" si="4"/>
        <v>-2879310</v>
      </c>
      <c r="Y40" s="45">
        <f t="shared" si="4"/>
        <v>3372570</v>
      </c>
      <c r="Z40" s="46">
        <f>+IF(X40&lt;&gt;0,+(Y40/X40)*100,0)</f>
        <v>-117.13118768038176</v>
      </c>
      <c r="AA40" s="47">
        <f t="shared" si="4"/>
        <v>-5758645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316072</v>
      </c>
      <c r="D7" s="18"/>
      <c r="E7" s="19">
        <v>7053060</v>
      </c>
      <c r="F7" s="20">
        <v>7053060</v>
      </c>
      <c r="G7" s="20">
        <v>536450</v>
      </c>
      <c r="H7" s="20">
        <v>757616</v>
      </c>
      <c r="I7" s="20">
        <v>560020</v>
      </c>
      <c r="J7" s="20">
        <v>1854086</v>
      </c>
      <c r="K7" s="20">
        <v>396826</v>
      </c>
      <c r="L7" s="20">
        <v>390373</v>
      </c>
      <c r="M7" s="20">
        <v>376412</v>
      </c>
      <c r="N7" s="20">
        <v>1163611</v>
      </c>
      <c r="O7" s="20"/>
      <c r="P7" s="20"/>
      <c r="Q7" s="20"/>
      <c r="R7" s="20"/>
      <c r="S7" s="20"/>
      <c r="T7" s="20"/>
      <c r="U7" s="20"/>
      <c r="V7" s="20"/>
      <c r="W7" s="20">
        <v>3017697</v>
      </c>
      <c r="X7" s="20">
        <v>3526530</v>
      </c>
      <c r="Y7" s="20">
        <v>-508833</v>
      </c>
      <c r="Z7" s="21">
        <v>-14.42871604665209</v>
      </c>
      <c r="AA7" s="22">
        <v>7053060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-12487314</v>
      </c>
      <c r="F14" s="20">
        <v>-12487314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-6243666</v>
      </c>
      <c r="Y14" s="20">
        <v>6243666</v>
      </c>
      <c r="Z14" s="21">
        <v>-100</v>
      </c>
      <c r="AA14" s="22">
        <v>-12487314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316072</v>
      </c>
      <c r="D17" s="26">
        <f>SUM(D6:D16)</f>
        <v>0</v>
      </c>
      <c r="E17" s="27">
        <f t="shared" si="0"/>
        <v>-5434254</v>
      </c>
      <c r="F17" s="28">
        <f t="shared" si="0"/>
        <v>-5434254</v>
      </c>
      <c r="G17" s="28">
        <f t="shared" si="0"/>
        <v>536450</v>
      </c>
      <c r="H17" s="28">
        <f t="shared" si="0"/>
        <v>757616</v>
      </c>
      <c r="I17" s="28">
        <f t="shared" si="0"/>
        <v>560020</v>
      </c>
      <c r="J17" s="28">
        <f t="shared" si="0"/>
        <v>1854086</v>
      </c>
      <c r="K17" s="28">
        <f t="shared" si="0"/>
        <v>396826</v>
      </c>
      <c r="L17" s="28">
        <f t="shared" si="0"/>
        <v>390373</v>
      </c>
      <c r="M17" s="28">
        <f t="shared" si="0"/>
        <v>376412</v>
      </c>
      <c r="N17" s="28">
        <f t="shared" si="0"/>
        <v>1163611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3017697</v>
      </c>
      <c r="X17" s="28">
        <f t="shared" si="0"/>
        <v>-2717136</v>
      </c>
      <c r="Y17" s="28">
        <f t="shared" si="0"/>
        <v>5734833</v>
      </c>
      <c r="Z17" s="29">
        <f>+IF(X17&lt;&gt;0,+(Y17/X17)*100,0)</f>
        <v>-211.0616840673415</v>
      </c>
      <c r="AA17" s="30">
        <f>SUM(AA6:AA16)</f>
        <v>-5434254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-2500000</v>
      </c>
      <c r="F26" s="20">
        <v>-2500000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-1250004</v>
      </c>
      <c r="Y26" s="20">
        <v>1250004</v>
      </c>
      <c r="Z26" s="21">
        <v>-100</v>
      </c>
      <c r="AA26" s="22">
        <v>-2500000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-1250004</v>
      </c>
      <c r="Y27" s="28">
        <f t="shared" si="1"/>
        <v>1250004</v>
      </c>
      <c r="Z27" s="29">
        <f>+IF(X27&lt;&gt;0,+(Y27/X27)*100,0)</f>
        <v>-100</v>
      </c>
      <c r="AA27" s="30">
        <f>SUM(AA21:AA26)</f>
        <v>-2500000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316072</v>
      </c>
      <c r="D38" s="32">
        <f>+D17+D27+D36</f>
        <v>0</v>
      </c>
      <c r="E38" s="33">
        <f t="shared" si="3"/>
        <v>-7934254</v>
      </c>
      <c r="F38" s="2">
        <f t="shared" si="3"/>
        <v>-7934254</v>
      </c>
      <c r="G38" s="2">
        <f t="shared" si="3"/>
        <v>536450</v>
      </c>
      <c r="H38" s="2">
        <f t="shared" si="3"/>
        <v>757616</v>
      </c>
      <c r="I38" s="2">
        <f t="shared" si="3"/>
        <v>560020</v>
      </c>
      <c r="J38" s="2">
        <f t="shared" si="3"/>
        <v>1854086</v>
      </c>
      <c r="K38" s="2">
        <f t="shared" si="3"/>
        <v>396826</v>
      </c>
      <c r="L38" s="2">
        <f t="shared" si="3"/>
        <v>390373</v>
      </c>
      <c r="M38" s="2">
        <f t="shared" si="3"/>
        <v>376412</v>
      </c>
      <c r="N38" s="2">
        <f t="shared" si="3"/>
        <v>1163611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3017697</v>
      </c>
      <c r="X38" s="2">
        <f t="shared" si="3"/>
        <v>-3967140</v>
      </c>
      <c r="Y38" s="2">
        <f t="shared" si="3"/>
        <v>6984837</v>
      </c>
      <c r="Z38" s="34">
        <f>+IF(X38&lt;&gt;0,+(Y38/X38)*100,0)</f>
        <v>-176.06731801751388</v>
      </c>
      <c r="AA38" s="35">
        <f>+AA17+AA27+AA36</f>
        <v>-7934254</v>
      </c>
    </row>
    <row r="39" spans="1:27" x14ac:dyDescent="0.25">
      <c r="A39" s="23" t="s">
        <v>60</v>
      </c>
      <c r="B39" s="17"/>
      <c r="C39" s="32"/>
      <c r="D39" s="32"/>
      <c r="E39" s="33">
        <v>-910</v>
      </c>
      <c r="F39" s="2">
        <v>-910</v>
      </c>
      <c r="G39" s="2"/>
      <c r="H39" s="2">
        <f>+G40+H60</f>
        <v>536450</v>
      </c>
      <c r="I39" s="2">
        <f>+H40+I60</f>
        <v>1294066</v>
      </c>
      <c r="J39" s="2">
        <f>+G39</f>
        <v>0</v>
      </c>
      <c r="K39" s="2">
        <f>+I40+K60</f>
        <v>1854086</v>
      </c>
      <c r="L39" s="2">
        <f>+K40+L60</f>
        <v>2250912</v>
      </c>
      <c r="M39" s="2">
        <f>+L40+M60</f>
        <v>2641285</v>
      </c>
      <c r="N39" s="2">
        <f>+K39</f>
        <v>1854086</v>
      </c>
      <c r="O39" s="2">
        <f>+M40+O60</f>
        <v>3017697</v>
      </c>
      <c r="P39" s="2">
        <f>+O40+P60</f>
        <v>3017697</v>
      </c>
      <c r="Q39" s="2">
        <f>+P40+Q60</f>
        <v>3017697</v>
      </c>
      <c r="R39" s="2">
        <f>+O39</f>
        <v>3017697</v>
      </c>
      <c r="S39" s="2">
        <f>+Q40+S60</f>
        <v>3017697</v>
      </c>
      <c r="T39" s="2">
        <f>+S40+T60</f>
        <v>3017697</v>
      </c>
      <c r="U39" s="2">
        <f>+T40+U60</f>
        <v>3017697</v>
      </c>
      <c r="V39" s="2">
        <f>+S39</f>
        <v>3017697</v>
      </c>
      <c r="W39" s="2">
        <f>+G39</f>
        <v>0</v>
      </c>
      <c r="X39" s="2">
        <v>-76</v>
      </c>
      <c r="Y39" s="2">
        <f>+W39-X39</f>
        <v>76</v>
      </c>
      <c r="Z39" s="34">
        <f>+IF(X39&lt;&gt;0,+(Y39/X39)*100,0)</f>
        <v>-100</v>
      </c>
      <c r="AA39" s="35">
        <v>-910</v>
      </c>
    </row>
    <row r="40" spans="1:27" x14ac:dyDescent="0.25">
      <c r="A40" s="41" t="s">
        <v>62</v>
      </c>
      <c r="B40" s="42" t="s">
        <v>61</v>
      </c>
      <c r="C40" s="43">
        <f>+C38+C39</f>
        <v>316072</v>
      </c>
      <c r="D40" s="43">
        <f t="shared" ref="D40:AA40" si="4">+D38+D39</f>
        <v>0</v>
      </c>
      <c r="E40" s="44">
        <f t="shared" si="4"/>
        <v>-7935164</v>
      </c>
      <c r="F40" s="45">
        <f t="shared" si="4"/>
        <v>-7935164</v>
      </c>
      <c r="G40" s="45">
        <f t="shared" si="4"/>
        <v>536450</v>
      </c>
      <c r="H40" s="45">
        <f t="shared" si="4"/>
        <v>1294066</v>
      </c>
      <c r="I40" s="45">
        <f t="shared" si="4"/>
        <v>1854086</v>
      </c>
      <c r="J40" s="45">
        <f>+I40</f>
        <v>1854086</v>
      </c>
      <c r="K40" s="45">
        <f t="shared" si="4"/>
        <v>2250912</v>
      </c>
      <c r="L40" s="45">
        <f t="shared" si="4"/>
        <v>2641285</v>
      </c>
      <c r="M40" s="45">
        <f t="shared" si="4"/>
        <v>3017697</v>
      </c>
      <c r="N40" s="45">
        <f>+M40</f>
        <v>3017697</v>
      </c>
      <c r="O40" s="45">
        <f t="shared" si="4"/>
        <v>3017697</v>
      </c>
      <c r="P40" s="45">
        <f t="shared" si="4"/>
        <v>3017697</v>
      </c>
      <c r="Q40" s="45">
        <f t="shared" si="4"/>
        <v>3017697</v>
      </c>
      <c r="R40" s="45">
        <f>+Q40</f>
        <v>3017697</v>
      </c>
      <c r="S40" s="45">
        <f t="shared" si="4"/>
        <v>3017697</v>
      </c>
      <c r="T40" s="45">
        <f t="shared" si="4"/>
        <v>3017697</v>
      </c>
      <c r="U40" s="45">
        <f t="shared" si="4"/>
        <v>3017697</v>
      </c>
      <c r="V40" s="45">
        <f>+U40</f>
        <v>3017697</v>
      </c>
      <c r="W40" s="45">
        <f>+V40</f>
        <v>3017697</v>
      </c>
      <c r="X40" s="45">
        <f t="shared" si="4"/>
        <v>-3967216</v>
      </c>
      <c r="Y40" s="45">
        <f t="shared" si="4"/>
        <v>6984913</v>
      </c>
      <c r="Z40" s="46">
        <f>+IF(X40&lt;&gt;0,+(Y40/X40)*100,0)</f>
        <v>-176.06586079507645</v>
      </c>
      <c r="AA40" s="47">
        <f t="shared" si="4"/>
        <v>-7935164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113624912</v>
      </c>
      <c r="D7" s="18"/>
      <c r="E7" s="19">
        <v>15000</v>
      </c>
      <c r="F7" s="20">
        <v>15000</v>
      </c>
      <c r="G7" s="20">
        <v>9198108</v>
      </c>
      <c r="H7" s="20">
        <v>10936369</v>
      </c>
      <c r="I7" s="20">
        <v>9832194</v>
      </c>
      <c r="J7" s="20">
        <v>29966671</v>
      </c>
      <c r="K7" s="20">
        <v>11178060</v>
      </c>
      <c r="L7" s="20">
        <v>9032439</v>
      </c>
      <c r="M7" s="20">
        <v>10444451</v>
      </c>
      <c r="N7" s="20">
        <v>30654950</v>
      </c>
      <c r="O7" s="20"/>
      <c r="P7" s="20"/>
      <c r="Q7" s="20"/>
      <c r="R7" s="20"/>
      <c r="S7" s="20"/>
      <c r="T7" s="20"/>
      <c r="U7" s="20"/>
      <c r="V7" s="20"/>
      <c r="W7" s="20">
        <v>60621621</v>
      </c>
      <c r="X7" s="20">
        <v>7500</v>
      </c>
      <c r="Y7" s="20">
        <v>60614121</v>
      </c>
      <c r="Z7" s="21">
        <v>808188.28</v>
      </c>
      <c r="AA7" s="22">
        <v>15000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30000</v>
      </c>
      <c r="F8" s="20">
        <v>30000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15000</v>
      </c>
      <c r="Y8" s="20">
        <v>-15000</v>
      </c>
      <c r="Z8" s="21">
        <v>-100</v>
      </c>
      <c r="AA8" s="22">
        <v>30000</v>
      </c>
    </row>
    <row r="9" spans="1:27" x14ac:dyDescent="0.25">
      <c r="A9" s="23" t="s">
        <v>37</v>
      </c>
      <c r="B9" s="17" t="s">
        <v>6</v>
      </c>
      <c r="C9" s="18">
        <v>28116540</v>
      </c>
      <c r="D9" s="18"/>
      <c r="E9" s="19">
        <v>40846548</v>
      </c>
      <c r="F9" s="20">
        <v>40846548</v>
      </c>
      <c r="G9" s="20">
        <v>17019420</v>
      </c>
      <c r="H9" s="20"/>
      <c r="I9" s="20"/>
      <c r="J9" s="20">
        <v>17019420</v>
      </c>
      <c r="K9" s="20"/>
      <c r="L9" s="20"/>
      <c r="M9" s="20">
        <v>13543981</v>
      </c>
      <c r="N9" s="20">
        <v>13543981</v>
      </c>
      <c r="O9" s="20"/>
      <c r="P9" s="20"/>
      <c r="Q9" s="20"/>
      <c r="R9" s="20"/>
      <c r="S9" s="20"/>
      <c r="T9" s="20"/>
      <c r="U9" s="20"/>
      <c r="V9" s="20"/>
      <c r="W9" s="20">
        <v>30563401</v>
      </c>
      <c r="X9" s="20">
        <v>20423274</v>
      </c>
      <c r="Y9" s="20">
        <v>10140127</v>
      </c>
      <c r="Z9" s="21">
        <v>49.64986025257263</v>
      </c>
      <c r="AA9" s="22">
        <v>40846548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-9237217</v>
      </c>
      <c r="D14" s="18"/>
      <c r="E14" s="19">
        <v>-179488792</v>
      </c>
      <c r="F14" s="20">
        <v>-179488792</v>
      </c>
      <c r="G14" s="20">
        <v>-1333047</v>
      </c>
      <c r="H14" s="20">
        <v>-13675367</v>
      </c>
      <c r="I14" s="20">
        <v>-13869352</v>
      </c>
      <c r="J14" s="20">
        <v>-28877766</v>
      </c>
      <c r="K14" s="20">
        <v>-14427650</v>
      </c>
      <c r="L14" s="20">
        <v>-14173703</v>
      </c>
      <c r="M14" s="20">
        <v>-27752528</v>
      </c>
      <c r="N14" s="20">
        <v>-56353881</v>
      </c>
      <c r="O14" s="20"/>
      <c r="P14" s="20"/>
      <c r="Q14" s="20"/>
      <c r="R14" s="20"/>
      <c r="S14" s="20"/>
      <c r="T14" s="20"/>
      <c r="U14" s="20"/>
      <c r="V14" s="20"/>
      <c r="W14" s="20">
        <v>-85231647</v>
      </c>
      <c r="X14" s="20">
        <v>-179488792</v>
      </c>
      <c r="Y14" s="20">
        <v>94257145</v>
      </c>
      <c r="Z14" s="21">
        <v>-52.514223283646587</v>
      </c>
      <c r="AA14" s="22">
        <v>-179488792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132504235</v>
      </c>
      <c r="D17" s="26">
        <f>SUM(D6:D16)</f>
        <v>0</v>
      </c>
      <c r="E17" s="27">
        <f t="shared" si="0"/>
        <v>-138597244</v>
      </c>
      <c r="F17" s="28">
        <f t="shared" si="0"/>
        <v>-138597244</v>
      </c>
      <c r="G17" s="28">
        <f t="shared" si="0"/>
        <v>24884481</v>
      </c>
      <c r="H17" s="28">
        <f t="shared" si="0"/>
        <v>-2738998</v>
      </c>
      <c r="I17" s="28">
        <f t="shared" si="0"/>
        <v>-4037158</v>
      </c>
      <c r="J17" s="28">
        <f t="shared" si="0"/>
        <v>18108325</v>
      </c>
      <c r="K17" s="28">
        <f t="shared" si="0"/>
        <v>-3249590</v>
      </c>
      <c r="L17" s="28">
        <f t="shared" si="0"/>
        <v>-5141264</v>
      </c>
      <c r="M17" s="28">
        <f t="shared" si="0"/>
        <v>-3764096</v>
      </c>
      <c r="N17" s="28">
        <f t="shared" si="0"/>
        <v>-12154950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5953375</v>
      </c>
      <c r="X17" s="28">
        <f t="shared" si="0"/>
        <v>-159043018</v>
      </c>
      <c r="Y17" s="28">
        <f t="shared" si="0"/>
        <v>164996393</v>
      </c>
      <c r="Z17" s="29">
        <f>+IF(X17&lt;&gt;0,+(Y17/X17)*100,0)</f>
        <v>-103.7432482575249</v>
      </c>
      <c r="AA17" s="30">
        <f>SUM(AA6:AA16)</f>
        <v>-138597244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-6152056</v>
      </c>
      <c r="D26" s="18"/>
      <c r="E26" s="19">
        <v>-2685000</v>
      </c>
      <c r="F26" s="20">
        <v>-2685000</v>
      </c>
      <c r="G26" s="20"/>
      <c r="H26" s="20"/>
      <c r="I26" s="20"/>
      <c r="J26" s="20"/>
      <c r="K26" s="20">
        <v>-78626</v>
      </c>
      <c r="L26" s="20">
        <v>-801855</v>
      </c>
      <c r="M26" s="20"/>
      <c r="N26" s="20">
        <v>-880481</v>
      </c>
      <c r="O26" s="20"/>
      <c r="P26" s="20"/>
      <c r="Q26" s="20"/>
      <c r="R26" s="20"/>
      <c r="S26" s="20"/>
      <c r="T26" s="20"/>
      <c r="U26" s="20"/>
      <c r="V26" s="20"/>
      <c r="W26" s="20">
        <v>-880481</v>
      </c>
      <c r="X26" s="20">
        <v>-2685000</v>
      </c>
      <c r="Y26" s="20">
        <v>1804519</v>
      </c>
      <c r="Z26" s="21">
        <v>-67.207411545623842</v>
      </c>
      <c r="AA26" s="22">
        <v>-2685000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-6152056</v>
      </c>
      <c r="D27" s="26">
        <f>SUM(D21:D26)</f>
        <v>0</v>
      </c>
      <c r="E27" s="27">
        <f t="shared" si="1"/>
        <v>-2685000</v>
      </c>
      <c r="F27" s="28">
        <f t="shared" si="1"/>
        <v>-2685000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-78626</v>
      </c>
      <c r="L27" s="28">
        <f t="shared" si="1"/>
        <v>-801855</v>
      </c>
      <c r="M27" s="28">
        <f t="shared" si="1"/>
        <v>0</v>
      </c>
      <c r="N27" s="28">
        <f t="shared" si="1"/>
        <v>-880481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-880481</v>
      </c>
      <c r="X27" s="28">
        <f t="shared" si="1"/>
        <v>-2685000</v>
      </c>
      <c r="Y27" s="28">
        <f t="shared" si="1"/>
        <v>1804519</v>
      </c>
      <c r="Z27" s="29">
        <f>+IF(X27&lt;&gt;0,+(Y27/X27)*100,0)</f>
        <v>-67.207411545623842</v>
      </c>
      <c r="AA27" s="30">
        <f>SUM(AA21:AA26)</f>
        <v>-2685000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126352179</v>
      </c>
      <c r="D38" s="32">
        <f>+D17+D27+D36</f>
        <v>0</v>
      </c>
      <c r="E38" s="33">
        <f t="shared" si="3"/>
        <v>-141282244</v>
      </c>
      <c r="F38" s="2">
        <f t="shared" si="3"/>
        <v>-141282244</v>
      </c>
      <c r="G38" s="2">
        <f t="shared" si="3"/>
        <v>24884481</v>
      </c>
      <c r="H38" s="2">
        <f t="shared" si="3"/>
        <v>-2738998</v>
      </c>
      <c r="I38" s="2">
        <f t="shared" si="3"/>
        <v>-4037158</v>
      </c>
      <c r="J38" s="2">
        <f t="shared" si="3"/>
        <v>18108325</v>
      </c>
      <c r="K38" s="2">
        <f t="shared" si="3"/>
        <v>-3328216</v>
      </c>
      <c r="L38" s="2">
        <f t="shared" si="3"/>
        <v>-5943119</v>
      </c>
      <c r="M38" s="2">
        <f t="shared" si="3"/>
        <v>-3764096</v>
      </c>
      <c r="N38" s="2">
        <f t="shared" si="3"/>
        <v>-13035431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5072894</v>
      </c>
      <c r="X38" s="2">
        <f t="shared" si="3"/>
        <v>-161728018</v>
      </c>
      <c r="Y38" s="2">
        <f t="shared" si="3"/>
        <v>166800912</v>
      </c>
      <c r="Z38" s="34">
        <f>+IF(X38&lt;&gt;0,+(Y38/X38)*100,0)</f>
        <v>-103.13668222904953</v>
      </c>
      <c r="AA38" s="35">
        <f>+AA17+AA27+AA36</f>
        <v>-141282244</v>
      </c>
    </row>
    <row r="39" spans="1:27" x14ac:dyDescent="0.25">
      <c r="A39" s="23" t="s">
        <v>60</v>
      </c>
      <c r="B39" s="17"/>
      <c r="C39" s="32">
        <v>103353686</v>
      </c>
      <c r="D39" s="32"/>
      <c r="E39" s="33"/>
      <c r="F39" s="2"/>
      <c r="G39" s="2">
        <v>87026127</v>
      </c>
      <c r="H39" s="2">
        <f>+G40+H60</f>
        <v>111910608</v>
      </c>
      <c r="I39" s="2">
        <f>+H40+I60</f>
        <v>109171610</v>
      </c>
      <c r="J39" s="2">
        <f>+G39</f>
        <v>87026127</v>
      </c>
      <c r="K39" s="2">
        <f>+I40+K60</f>
        <v>105134452</v>
      </c>
      <c r="L39" s="2">
        <f>+K40+L60</f>
        <v>101806236</v>
      </c>
      <c r="M39" s="2">
        <f>+L40+M60</f>
        <v>95863117</v>
      </c>
      <c r="N39" s="2">
        <f>+K39</f>
        <v>105134452</v>
      </c>
      <c r="O39" s="2">
        <f>+M40+O60</f>
        <v>92099021</v>
      </c>
      <c r="P39" s="2">
        <f>+O40+P60</f>
        <v>92099021</v>
      </c>
      <c r="Q39" s="2">
        <f>+P40+Q60</f>
        <v>92099021</v>
      </c>
      <c r="R39" s="2">
        <f>+O39</f>
        <v>92099021</v>
      </c>
      <c r="S39" s="2">
        <f>+Q40+S60</f>
        <v>92099021</v>
      </c>
      <c r="T39" s="2">
        <f>+S40+T60</f>
        <v>92099021</v>
      </c>
      <c r="U39" s="2">
        <f>+T40+U60</f>
        <v>92099021</v>
      </c>
      <c r="V39" s="2">
        <f>+S39</f>
        <v>92099021</v>
      </c>
      <c r="W39" s="2">
        <f>+G39</f>
        <v>87026127</v>
      </c>
      <c r="X39" s="2"/>
      <c r="Y39" s="2">
        <f>+W39-X39</f>
        <v>87026127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229705865</v>
      </c>
      <c r="D40" s="43">
        <f t="shared" ref="D40:AA40" si="4">+D38+D39</f>
        <v>0</v>
      </c>
      <c r="E40" s="44">
        <f t="shared" si="4"/>
        <v>-141282244</v>
      </c>
      <c r="F40" s="45">
        <f t="shared" si="4"/>
        <v>-141282244</v>
      </c>
      <c r="G40" s="45">
        <f t="shared" si="4"/>
        <v>111910608</v>
      </c>
      <c r="H40" s="45">
        <f t="shared" si="4"/>
        <v>109171610</v>
      </c>
      <c r="I40" s="45">
        <f t="shared" si="4"/>
        <v>105134452</v>
      </c>
      <c r="J40" s="45">
        <f>+I40</f>
        <v>105134452</v>
      </c>
      <c r="K40" s="45">
        <f t="shared" si="4"/>
        <v>101806236</v>
      </c>
      <c r="L40" s="45">
        <f t="shared" si="4"/>
        <v>95863117</v>
      </c>
      <c r="M40" s="45">
        <f t="shared" si="4"/>
        <v>92099021</v>
      </c>
      <c r="N40" s="45">
        <f>+M40</f>
        <v>92099021</v>
      </c>
      <c r="O40" s="45">
        <f t="shared" si="4"/>
        <v>92099021</v>
      </c>
      <c r="P40" s="45">
        <f t="shared" si="4"/>
        <v>92099021</v>
      </c>
      <c r="Q40" s="45">
        <f t="shared" si="4"/>
        <v>92099021</v>
      </c>
      <c r="R40" s="45">
        <f>+Q40</f>
        <v>92099021</v>
      </c>
      <c r="S40" s="45">
        <f t="shared" si="4"/>
        <v>92099021</v>
      </c>
      <c r="T40" s="45">
        <f t="shared" si="4"/>
        <v>92099021</v>
      </c>
      <c r="U40" s="45">
        <f t="shared" si="4"/>
        <v>92099021</v>
      </c>
      <c r="V40" s="45">
        <f>+U40</f>
        <v>92099021</v>
      </c>
      <c r="W40" s="45">
        <f>+V40</f>
        <v>92099021</v>
      </c>
      <c r="X40" s="45">
        <f t="shared" si="4"/>
        <v>-161728018</v>
      </c>
      <c r="Y40" s="45">
        <f t="shared" si="4"/>
        <v>253827039</v>
      </c>
      <c r="Z40" s="46">
        <f>+IF(X40&lt;&gt;0,+(Y40/X40)*100,0)</f>
        <v>-156.94685567716536</v>
      </c>
      <c r="AA40" s="47">
        <f t="shared" si="4"/>
        <v>-141282244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87026127</v>
      </c>
      <c r="J60">
        <v>87026127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78800</v>
      </c>
      <c r="D7" s="18"/>
      <c r="E7" s="19">
        <v>607410</v>
      </c>
      <c r="F7" s="20">
        <v>607410</v>
      </c>
      <c r="G7" s="20">
        <v>400</v>
      </c>
      <c r="H7" s="20">
        <v>65800</v>
      </c>
      <c r="I7" s="20">
        <v>6210</v>
      </c>
      <c r="J7" s="20">
        <v>72410</v>
      </c>
      <c r="K7" s="20">
        <v>32210</v>
      </c>
      <c r="L7" s="20">
        <v>32210</v>
      </c>
      <c r="M7" s="20">
        <v>146060</v>
      </c>
      <c r="N7" s="20">
        <v>210480</v>
      </c>
      <c r="O7" s="20"/>
      <c r="P7" s="20"/>
      <c r="Q7" s="20"/>
      <c r="R7" s="20"/>
      <c r="S7" s="20"/>
      <c r="T7" s="20"/>
      <c r="U7" s="20"/>
      <c r="V7" s="20"/>
      <c r="W7" s="20">
        <v>282890</v>
      </c>
      <c r="X7" s="20">
        <v>303708</v>
      </c>
      <c r="Y7" s="20">
        <v>-20818</v>
      </c>
      <c r="Z7" s="21">
        <v>-6.8546103494145694</v>
      </c>
      <c r="AA7" s="22">
        <v>607410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5967348</v>
      </c>
      <c r="F9" s="20">
        <v>5967348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2983674</v>
      </c>
      <c r="Y9" s="20">
        <v>-2983674</v>
      </c>
      <c r="Z9" s="21">
        <v>-100</v>
      </c>
      <c r="AA9" s="22">
        <v>5967348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-7870150</v>
      </c>
      <c r="F14" s="20">
        <v>-7870150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-3935070</v>
      </c>
      <c r="Y14" s="20">
        <v>3935070</v>
      </c>
      <c r="Z14" s="21">
        <v>-100</v>
      </c>
      <c r="AA14" s="22">
        <v>-7870150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78800</v>
      </c>
      <c r="D17" s="26">
        <f>SUM(D6:D16)</f>
        <v>0</v>
      </c>
      <c r="E17" s="27">
        <f t="shared" si="0"/>
        <v>-1295392</v>
      </c>
      <c r="F17" s="28">
        <f t="shared" si="0"/>
        <v>-1295392</v>
      </c>
      <c r="G17" s="28">
        <f t="shared" si="0"/>
        <v>400</v>
      </c>
      <c r="H17" s="28">
        <f t="shared" si="0"/>
        <v>65800</v>
      </c>
      <c r="I17" s="28">
        <f t="shared" si="0"/>
        <v>6210</v>
      </c>
      <c r="J17" s="28">
        <f t="shared" si="0"/>
        <v>72410</v>
      </c>
      <c r="K17" s="28">
        <f t="shared" si="0"/>
        <v>32210</v>
      </c>
      <c r="L17" s="28">
        <f t="shared" si="0"/>
        <v>32210</v>
      </c>
      <c r="M17" s="28">
        <f t="shared" si="0"/>
        <v>146060</v>
      </c>
      <c r="N17" s="28">
        <f t="shared" si="0"/>
        <v>210480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282890</v>
      </c>
      <c r="X17" s="28">
        <f t="shared" si="0"/>
        <v>-647688</v>
      </c>
      <c r="Y17" s="28">
        <f t="shared" si="0"/>
        <v>930578</v>
      </c>
      <c r="Z17" s="29">
        <f>+IF(X17&lt;&gt;0,+(Y17/X17)*100,0)</f>
        <v>-143.67689381307051</v>
      </c>
      <c r="AA17" s="30">
        <f>SUM(AA6:AA16)</f>
        <v>-1295392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78800</v>
      </c>
      <c r="D38" s="32">
        <f>+D17+D27+D36</f>
        <v>0</v>
      </c>
      <c r="E38" s="33">
        <f t="shared" si="3"/>
        <v>-1295392</v>
      </c>
      <c r="F38" s="2">
        <f t="shared" si="3"/>
        <v>-1295392</v>
      </c>
      <c r="G38" s="2">
        <f t="shared" si="3"/>
        <v>400</v>
      </c>
      <c r="H38" s="2">
        <f t="shared" si="3"/>
        <v>65800</v>
      </c>
      <c r="I38" s="2">
        <f t="shared" si="3"/>
        <v>6210</v>
      </c>
      <c r="J38" s="2">
        <f t="shared" si="3"/>
        <v>72410</v>
      </c>
      <c r="K38" s="2">
        <f t="shared" si="3"/>
        <v>32210</v>
      </c>
      <c r="L38" s="2">
        <f t="shared" si="3"/>
        <v>32210</v>
      </c>
      <c r="M38" s="2">
        <f t="shared" si="3"/>
        <v>146060</v>
      </c>
      <c r="N38" s="2">
        <f t="shared" si="3"/>
        <v>210480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282890</v>
      </c>
      <c r="X38" s="2">
        <f t="shared" si="3"/>
        <v>-647688</v>
      </c>
      <c r="Y38" s="2">
        <f t="shared" si="3"/>
        <v>930578</v>
      </c>
      <c r="Z38" s="34">
        <f>+IF(X38&lt;&gt;0,+(Y38/X38)*100,0)</f>
        <v>-143.67689381307051</v>
      </c>
      <c r="AA38" s="35">
        <f>+AA17+AA27+AA36</f>
        <v>-1295392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400</v>
      </c>
      <c r="I39" s="2">
        <f>+H40+I60</f>
        <v>66200</v>
      </c>
      <c r="J39" s="2">
        <f>+G39</f>
        <v>0</v>
      </c>
      <c r="K39" s="2">
        <f>+I40+K60</f>
        <v>72410</v>
      </c>
      <c r="L39" s="2">
        <f>+K40+L60</f>
        <v>104620</v>
      </c>
      <c r="M39" s="2">
        <f>+L40+M60</f>
        <v>136830</v>
      </c>
      <c r="N39" s="2">
        <f>+K39</f>
        <v>72410</v>
      </c>
      <c r="O39" s="2">
        <f>+M40+O60</f>
        <v>282890</v>
      </c>
      <c r="P39" s="2">
        <f>+O40+P60</f>
        <v>282890</v>
      </c>
      <c r="Q39" s="2">
        <f>+P40+Q60</f>
        <v>282890</v>
      </c>
      <c r="R39" s="2">
        <f>+O39</f>
        <v>282890</v>
      </c>
      <c r="S39" s="2">
        <f>+Q40+S60</f>
        <v>282890</v>
      </c>
      <c r="T39" s="2">
        <f>+S40+T60</f>
        <v>282890</v>
      </c>
      <c r="U39" s="2">
        <f>+T40+U60</f>
        <v>282890</v>
      </c>
      <c r="V39" s="2">
        <f>+S39</f>
        <v>282890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78800</v>
      </c>
      <c r="D40" s="43">
        <f t="shared" ref="D40:AA40" si="4">+D38+D39</f>
        <v>0</v>
      </c>
      <c r="E40" s="44">
        <f t="shared" si="4"/>
        <v>-1295392</v>
      </c>
      <c r="F40" s="45">
        <f t="shared" si="4"/>
        <v>-1295392</v>
      </c>
      <c r="G40" s="45">
        <f t="shared" si="4"/>
        <v>400</v>
      </c>
      <c r="H40" s="45">
        <f t="shared" si="4"/>
        <v>66200</v>
      </c>
      <c r="I40" s="45">
        <f t="shared" si="4"/>
        <v>72410</v>
      </c>
      <c r="J40" s="45">
        <f>+I40</f>
        <v>72410</v>
      </c>
      <c r="K40" s="45">
        <f t="shared" si="4"/>
        <v>104620</v>
      </c>
      <c r="L40" s="45">
        <f t="shared" si="4"/>
        <v>136830</v>
      </c>
      <c r="M40" s="45">
        <f t="shared" si="4"/>
        <v>282890</v>
      </c>
      <c r="N40" s="45">
        <f>+M40</f>
        <v>282890</v>
      </c>
      <c r="O40" s="45">
        <f t="shared" si="4"/>
        <v>282890</v>
      </c>
      <c r="P40" s="45">
        <f t="shared" si="4"/>
        <v>282890</v>
      </c>
      <c r="Q40" s="45">
        <f t="shared" si="4"/>
        <v>282890</v>
      </c>
      <c r="R40" s="45">
        <f>+Q40</f>
        <v>282890</v>
      </c>
      <c r="S40" s="45">
        <f t="shared" si="4"/>
        <v>282890</v>
      </c>
      <c r="T40" s="45">
        <f t="shared" si="4"/>
        <v>282890</v>
      </c>
      <c r="U40" s="45">
        <f t="shared" si="4"/>
        <v>282890</v>
      </c>
      <c r="V40" s="45">
        <f>+U40</f>
        <v>282890</v>
      </c>
      <c r="W40" s="45">
        <f>+V40</f>
        <v>282890</v>
      </c>
      <c r="X40" s="45">
        <f t="shared" si="4"/>
        <v>-647688</v>
      </c>
      <c r="Y40" s="45">
        <f t="shared" si="4"/>
        <v>930578</v>
      </c>
      <c r="Z40" s="46">
        <f>+IF(X40&lt;&gt;0,+(Y40/X40)*100,0)</f>
        <v>-143.67689381307051</v>
      </c>
      <c r="AA40" s="47">
        <f t="shared" si="4"/>
        <v>-1295392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175263</v>
      </c>
      <c r="D7" s="18"/>
      <c r="E7" s="19"/>
      <c r="F7" s="20"/>
      <c r="G7" s="20"/>
      <c r="H7" s="20">
        <v>8639</v>
      </c>
      <c r="I7" s="20">
        <v>565</v>
      </c>
      <c r="J7" s="20">
        <v>9204</v>
      </c>
      <c r="K7" s="20">
        <v>8639</v>
      </c>
      <c r="L7" s="20">
        <v>8639</v>
      </c>
      <c r="M7" s="20">
        <v>8639</v>
      </c>
      <c r="N7" s="20">
        <v>25917</v>
      </c>
      <c r="O7" s="20"/>
      <c r="P7" s="20"/>
      <c r="Q7" s="20"/>
      <c r="R7" s="20"/>
      <c r="S7" s="20"/>
      <c r="T7" s="20"/>
      <c r="U7" s="20"/>
      <c r="V7" s="20"/>
      <c r="W7" s="20">
        <v>35121</v>
      </c>
      <c r="X7" s="20"/>
      <c r="Y7" s="20">
        <v>35121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-2875745</v>
      </c>
      <c r="F14" s="20">
        <v>-2875745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-1437870</v>
      </c>
      <c r="Y14" s="20">
        <v>1437870</v>
      </c>
      <c r="Z14" s="21">
        <v>-100</v>
      </c>
      <c r="AA14" s="22">
        <v>-2875745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175263</v>
      </c>
      <c r="D17" s="26">
        <f>SUM(D6:D16)</f>
        <v>0</v>
      </c>
      <c r="E17" s="27">
        <f t="shared" si="0"/>
        <v>-2875745</v>
      </c>
      <c r="F17" s="28">
        <f t="shared" si="0"/>
        <v>-2875745</v>
      </c>
      <c r="G17" s="28">
        <f t="shared" si="0"/>
        <v>0</v>
      </c>
      <c r="H17" s="28">
        <f t="shared" si="0"/>
        <v>8639</v>
      </c>
      <c r="I17" s="28">
        <f t="shared" si="0"/>
        <v>565</v>
      </c>
      <c r="J17" s="28">
        <f t="shared" si="0"/>
        <v>9204</v>
      </c>
      <c r="K17" s="28">
        <f t="shared" si="0"/>
        <v>8639</v>
      </c>
      <c r="L17" s="28">
        <f t="shared" si="0"/>
        <v>8639</v>
      </c>
      <c r="M17" s="28">
        <f t="shared" si="0"/>
        <v>8639</v>
      </c>
      <c r="N17" s="28">
        <f t="shared" si="0"/>
        <v>25917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35121</v>
      </c>
      <c r="X17" s="28">
        <f t="shared" si="0"/>
        <v>-1437870</v>
      </c>
      <c r="Y17" s="28">
        <f t="shared" si="0"/>
        <v>1472991</v>
      </c>
      <c r="Z17" s="29">
        <f>+IF(X17&lt;&gt;0,+(Y17/X17)*100,0)</f>
        <v>-102.44257130338626</v>
      </c>
      <c r="AA17" s="30">
        <f>SUM(AA6:AA16)</f>
        <v>-2875745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-287500</v>
      </c>
      <c r="F26" s="20">
        <v>-287500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-143748</v>
      </c>
      <c r="Y26" s="20">
        <v>143748</v>
      </c>
      <c r="Z26" s="21">
        <v>-100</v>
      </c>
      <c r="AA26" s="22">
        <v>-287500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-287500</v>
      </c>
      <c r="F27" s="28">
        <f t="shared" si="1"/>
        <v>-287500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-143748</v>
      </c>
      <c r="Y27" s="28">
        <f t="shared" si="1"/>
        <v>143748</v>
      </c>
      <c r="Z27" s="29">
        <f>+IF(X27&lt;&gt;0,+(Y27/X27)*100,0)</f>
        <v>-100</v>
      </c>
      <c r="AA27" s="30">
        <f>SUM(AA21:AA26)</f>
        <v>-287500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175263</v>
      </c>
      <c r="D38" s="32">
        <f>+D17+D27+D36</f>
        <v>0</v>
      </c>
      <c r="E38" s="33">
        <f t="shared" si="3"/>
        <v>-3163245</v>
      </c>
      <c r="F38" s="2">
        <f t="shared" si="3"/>
        <v>-3163245</v>
      </c>
      <c r="G38" s="2">
        <f t="shared" si="3"/>
        <v>0</v>
      </c>
      <c r="H38" s="2">
        <f t="shared" si="3"/>
        <v>8639</v>
      </c>
      <c r="I38" s="2">
        <f t="shared" si="3"/>
        <v>565</v>
      </c>
      <c r="J38" s="2">
        <f t="shared" si="3"/>
        <v>9204</v>
      </c>
      <c r="K38" s="2">
        <f t="shared" si="3"/>
        <v>8639</v>
      </c>
      <c r="L38" s="2">
        <f t="shared" si="3"/>
        <v>8639</v>
      </c>
      <c r="M38" s="2">
        <f t="shared" si="3"/>
        <v>8639</v>
      </c>
      <c r="N38" s="2">
        <f t="shared" si="3"/>
        <v>25917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35121</v>
      </c>
      <c r="X38" s="2">
        <f t="shared" si="3"/>
        <v>-1581618</v>
      </c>
      <c r="Y38" s="2">
        <f t="shared" si="3"/>
        <v>1616739</v>
      </c>
      <c r="Z38" s="34">
        <f>+IF(X38&lt;&gt;0,+(Y38/X38)*100,0)</f>
        <v>-102.22057412093186</v>
      </c>
      <c r="AA38" s="35">
        <f>+AA17+AA27+AA36</f>
        <v>-3163245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8639</v>
      </c>
      <c r="J39" s="2">
        <f>+G39</f>
        <v>0</v>
      </c>
      <c r="K39" s="2">
        <f>+I40+K60</f>
        <v>9204</v>
      </c>
      <c r="L39" s="2">
        <f>+K40+L60</f>
        <v>17843</v>
      </c>
      <c r="M39" s="2">
        <f>+L40+M60</f>
        <v>26482</v>
      </c>
      <c r="N39" s="2">
        <f>+K39</f>
        <v>9204</v>
      </c>
      <c r="O39" s="2">
        <f>+M40+O60</f>
        <v>35121</v>
      </c>
      <c r="P39" s="2">
        <f>+O40+P60</f>
        <v>35121</v>
      </c>
      <c r="Q39" s="2">
        <f>+P40+Q60</f>
        <v>35121</v>
      </c>
      <c r="R39" s="2">
        <f>+O39</f>
        <v>35121</v>
      </c>
      <c r="S39" s="2">
        <f>+Q40+S60</f>
        <v>35121</v>
      </c>
      <c r="T39" s="2">
        <f>+S40+T60</f>
        <v>35121</v>
      </c>
      <c r="U39" s="2">
        <f>+T40+U60</f>
        <v>35121</v>
      </c>
      <c r="V39" s="2">
        <f>+S39</f>
        <v>35121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175263</v>
      </c>
      <c r="D40" s="43">
        <f t="shared" ref="D40:AA40" si="4">+D38+D39</f>
        <v>0</v>
      </c>
      <c r="E40" s="44">
        <f t="shared" si="4"/>
        <v>-3163245</v>
      </c>
      <c r="F40" s="45">
        <f t="shared" si="4"/>
        <v>-3163245</v>
      </c>
      <c r="G40" s="45">
        <f t="shared" si="4"/>
        <v>0</v>
      </c>
      <c r="H40" s="45">
        <f t="shared" si="4"/>
        <v>8639</v>
      </c>
      <c r="I40" s="45">
        <f t="shared" si="4"/>
        <v>9204</v>
      </c>
      <c r="J40" s="45">
        <f>+I40</f>
        <v>9204</v>
      </c>
      <c r="K40" s="45">
        <f t="shared" si="4"/>
        <v>17843</v>
      </c>
      <c r="L40" s="45">
        <f t="shared" si="4"/>
        <v>26482</v>
      </c>
      <c r="M40" s="45">
        <f t="shared" si="4"/>
        <v>35121</v>
      </c>
      <c r="N40" s="45">
        <f>+M40</f>
        <v>35121</v>
      </c>
      <c r="O40" s="45">
        <f t="shared" si="4"/>
        <v>35121</v>
      </c>
      <c r="P40" s="45">
        <f t="shared" si="4"/>
        <v>35121</v>
      </c>
      <c r="Q40" s="45">
        <f t="shared" si="4"/>
        <v>35121</v>
      </c>
      <c r="R40" s="45">
        <f>+Q40</f>
        <v>35121</v>
      </c>
      <c r="S40" s="45">
        <f t="shared" si="4"/>
        <v>35121</v>
      </c>
      <c r="T40" s="45">
        <f t="shared" si="4"/>
        <v>35121</v>
      </c>
      <c r="U40" s="45">
        <f t="shared" si="4"/>
        <v>35121</v>
      </c>
      <c r="V40" s="45">
        <f>+U40</f>
        <v>35121</v>
      </c>
      <c r="W40" s="45">
        <f>+V40</f>
        <v>35121</v>
      </c>
      <c r="X40" s="45">
        <f t="shared" si="4"/>
        <v>-1581618</v>
      </c>
      <c r="Y40" s="45">
        <f t="shared" si="4"/>
        <v>1616739</v>
      </c>
      <c r="Z40" s="46">
        <f>+IF(X40&lt;&gt;0,+(Y40/X40)*100,0)</f>
        <v>-102.22057412093186</v>
      </c>
      <c r="AA40" s="47">
        <f t="shared" si="4"/>
        <v>-3163245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20167183</v>
      </c>
      <c r="D7" s="18"/>
      <c r="E7" s="19">
        <v>36635940</v>
      </c>
      <c r="F7" s="20">
        <v>36635940</v>
      </c>
      <c r="G7" s="20">
        <v>1900521</v>
      </c>
      <c r="H7" s="20">
        <v>1830121</v>
      </c>
      <c r="I7" s="20">
        <v>1137084</v>
      </c>
      <c r="J7" s="20">
        <v>4867726</v>
      </c>
      <c r="K7" s="20">
        <v>2537872</v>
      </c>
      <c r="L7" s="20">
        <v>1693627</v>
      </c>
      <c r="M7" s="20">
        <v>1653849</v>
      </c>
      <c r="N7" s="20">
        <v>5885348</v>
      </c>
      <c r="O7" s="20"/>
      <c r="P7" s="20"/>
      <c r="Q7" s="20"/>
      <c r="R7" s="20"/>
      <c r="S7" s="20"/>
      <c r="T7" s="20"/>
      <c r="U7" s="20"/>
      <c r="V7" s="20"/>
      <c r="W7" s="20">
        <v>10753074</v>
      </c>
      <c r="X7" s="20">
        <v>18317970</v>
      </c>
      <c r="Y7" s="20">
        <v>-7564896</v>
      </c>
      <c r="Z7" s="21">
        <v>-41.297676543852837</v>
      </c>
      <c r="AA7" s="22">
        <v>36635940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152</v>
      </c>
      <c r="L11" s="20">
        <v>4066</v>
      </c>
      <c r="M11" s="20">
        <v>5059</v>
      </c>
      <c r="N11" s="20">
        <v>9277</v>
      </c>
      <c r="O11" s="20"/>
      <c r="P11" s="20"/>
      <c r="Q11" s="20"/>
      <c r="R11" s="20"/>
      <c r="S11" s="20"/>
      <c r="T11" s="20"/>
      <c r="U11" s="20"/>
      <c r="V11" s="20"/>
      <c r="W11" s="20">
        <v>9277</v>
      </c>
      <c r="X11" s="20"/>
      <c r="Y11" s="20">
        <v>9277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-4595363</v>
      </c>
      <c r="D14" s="18"/>
      <c r="E14" s="19">
        <v>-28289016</v>
      </c>
      <c r="F14" s="20">
        <v>-28289016</v>
      </c>
      <c r="G14" s="20">
        <v>-480799</v>
      </c>
      <c r="H14" s="20">
        <v>-339612</v>
      </c>
      <c r="I14" s="20">
        <v>-365407</v>
      </c>
      <c r="J14" s="20">
        <v>-1185818</v>
      </c>
      <c r="K14" s="20">
        <v>-367419</v>
      </c>
      <c r="L14" s="20">
        <v>-438593</v>
      </c>
      <c r="M14" s="20">
        <v>-364659</v>
      </c>
      <c r="N14" s="20">
        <v>-1170671</v>
      </c>
      <c r="O14" s="20"/>
      <c r="P14" s="20"/>
      <c r="Q14" s="20"/>
      <c r="R14" s="20"/>
      <c r="S14" s="20"/>
      <c r="T14" s="20"/>
      <c r="U14" s="20"/>
      <c r="V14" s="20"/>
      <c r="W14" s="20">
        <v>-2356489</v>
      </c>
      <c r="X14" s="20">
        <v>-14144508</v>
      </c>
      <c r="Y14" s="20">
        <v>11788019</v>
      </c>
      <c r="Z14" s="21">
        <v>-83.339901253546614</v>
      </c>
      <c r="AA14" s="22">
        <v>-28289016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15571820</v>
      </c>
      <c r="D17" s="26">
        <f>SUM(D6:D16)</f>
        <v>0</v>
      </c>
      <c r="E17" s="27">
        <f t="shared" si="0"/>
        <v>8346924</v>
      </c>
      <c r="F17" s="28">
        <f t="shared" si="0"/>
        <v>8346924</v>
      </c>
      <c r="G17" s="28">
        <f t="shared" si="0"/>
        <v>1419722</v>
      </c>
      <c r="H17" s="28">
        <f t="shared" si="0"/>
        <v>1490509</v>
      </c>
      <c r="I17" s="28">
        <f t="shared" si="0"/>
        <v>771677</v>
      </c>
      <c r="J17" s="28">
        <f t="shared" si="0"/>
        <v>3681908</v>
      </c>
      <c r="K17" s="28">
        <f t="shared" si="0"/>
        <v>2170605</v>
      </c>
      <c r="L17" s="28">
        <f t="shared" si="0"/>
        <v>1259100</v>
      </c>
      <c r="M17" s="28">
        <f t="shared" si="0"/>
        <v>1294249</v>
      </c>
      <c r="N17" s="28">
        <f t="shared" si="0"/>
        <v>4723954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8405862</v>
      </c>
      <c r="X17" s="28">
        <f t="shared" si="0"/>
        <v>4173462</v>
      </c>
      <c r="Y17" s="28">
        <f t="shared" si="0"/>
        <v>4232400</v>
      </c>
      <c r="Z17" s="29">
        <f>+IF(X17&lt;&gt;0,+(Y17/X17)*100,0)</f>
        <v>101.41220885681959</v>
      </c>
      <c r="AA17" s="30">
        <f>SUM(AA6:AA16)</f>
        <v>8346924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-658931</v>
      </c>
      <c r="D26" s="18"/>
      <c r="E26" s="19">
        <v>-2500000</v>
      </c>
      <c r="F26" s="20">
        <v>-2500000</v>
      </c>
      <c r="G26" s="20">
        <v>-9000</v>
      </c>
      <c r="H26" s="20"/>
      <c r="I26" s="20">
        <v>-2111909</v>
      </c>
      <c r="J26" s="20">
        <v>-2120909</v>
      </c>
      <c r="K26" s="20"/>
      <c r="L26" s="20">
        <v>-833498</v>
      </c>
      <c r="M26" s="20"/>
      <c r="N26" s="20">
        <v>-833498</v>
      </c>
      <c r="O26" s="20"/>
      <c r="P26" s="20"/>
      <c r="Q26" s="20"/>
      <c r="R26" s="20"/>
      <c r="S26" s="20"/>
      <c r="T26" s="20"/>
      <c r="U26" s="20"/>
      <c r="V26" s="20"/>
      <c r="W26" s="20">
        <v>-2954407</v>
      </c>
      <c r="X26" s="20">
        <v>-1249998</v>
      </c>
      <c r="Y26" s="20">
        <v>-1704409</v>
      </c>
      <c r="Z26" s="21">
        <v>136.35293816470107</v>
      </c>
      <c r="AA26" s="22">
        <v>-2500000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-658931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-9000</v>
      </c>
      <c r="H27" s="28">
        <f t="shared" si="1"/>
        <v>0</v>
      </c>
      <c r="I27" s="28">
        <f t="shared" si="1"/>
        <v>-2111909</v>
      </c>
      <c r="J27" s="28">
        <f t="shared" si="1"/>
        <v>-2120909</v>
      </c>
      <c r="K27" s="28">
        <f t="shared" si="1"/>
        <v>0</v>
      </c>
      <c r="L27" s="28">
        <f t="shared" si="1"/>
        <v>-833498</v>
      </c>
      <c r="M27" s="28">
        <f t="shared" si="1"/>
        <v>0</v>
      </c>
      <c r="N27" s="28">
        <f t="shared" si="1"/>
        <v>-833498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-2954407</v>
      </c>
      <c r="X27" s="28">
        <f t="shared" si="1"/>
        <v>-1249998</v>
      </c>
      <c r="Y27" s="28">
        <f t="shared" si="1"/>
        <v>-1704409</v>
      </c>
      <c r="Z27" s="29">
        <f>+IF(X27&lt;&gt;0,+(Y27/X27)*100,0)</f>
        <v>136.35293816470107</v>
      </c>
      <c r="AA27" s="30">
        <f>SUM(AA21:AA26)</f>
        <v>-2500000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14912889</v>
      </c>
      <c r="D38" s="32">
        <f>+D17+D27+D36</f>
        <v>0</v>
      </c>
      <c r="E38" s="33">
        <f t="shared" si="3"/>
        <v>5846924</v>
      </c>
      <c r="F38" s="2">
        <f t="shared" si="3"/>
        <v>5846924</v>
      </c>
      <c r="G38" s="2">
        <f t="shared" si="3"/>
        <v>1410722</v>
      </c>
      <c r="H38" s="2">
        <f t="shared" si="3"/>
        <v>1490509</v>
      </c>
      <c r="I38" s="2">
        <f t="shared" si="3"/>
        <v>-1340232</v>
      </c>
      <c r="J38" s="2">
        <f t="shared" si="3"/>
        <v>1560999</v>
      </c>
      <c r="K38" s="2">
        <f t="shared" si="3"/>
        <v>2170605</v>
      </c>
      <c r="L38" s="2">
        <f t="shared" si="3"/>
        <v>425602</v>
      </c>
      <c r="M38" s="2">
        <f t="shared" si="3"/>
        <v>1294249</v>
      </c>
      <c r="N38" s="2">
        <f t="shared" si="3"/>
        <v>3890456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5451455</v>
      </c>
      <c r="X38" s="2">
        <f t="shared" si="3"/>
        <v>2923464</v>
      </c>
      <c r="Y38" s="2">
        <f t="shared" si="3"/>
        <v>2527991</v>
      </c>
      <c r="Z38" s="34">
        <f>+IF(X38&lt;&gt;0,+(Y38/X38)*100,0)</f>
        <v>86.472451858480213</v>
      </c>
      <c r="AA38" s="35">
        <f>+AA17+AA27+AA36</f>
        <v>5846924</v>
      </c>
    </row>
    <row r="39" spans="1:27" x14ac:dyDescent="0.25">
      <c r="A39" s="23" t="s">
        <v>60</v>
      </c>
      <c r="B39" s="17"/>
      <c r="C39" s="32">
        <v>67173275</v>
      </c>
      <c r="D39" s="32"/>
      <c r="E39" s="33"/>
      <c r="F39" s="2"/>
      <c r="G39" s="2">
        <v>82069750</v>
      </c>
      <c r="H39" s="2">
        <f>+G40+H60</f>
        <v>83480472</v>
      </c>
      <c r="I39" s="2">
        <f>+H40+I60</f>
        <v>84970981</v>
      </c>
      <c r="J39" s="2">
        <f>+G39</f>
        <v>82069750</v>
      </c>
      <c r="K39" s="2">
        <f>+I40+K60</f>
        <v>83630749</v>
      </c>
      <c r="L39" s="2">
        <f>+K40+L60</f>
        <v>85801354</v>
      </c>
      <c r="M39" s="2">
        <f>+L40+M60</f>
        <v>86226956</v>
      </c>
      <c r="N39" s="2">
        <f>+K39</f>
        <v>83630749</v>
      </c>
      <c r="O39" s="2">
        <f>+M40+O60</f>
        <v>87521205</v>
      </c>
      <c r="P39" s="2">
        <f>+O40+P60</f>
        <v>87521205</v>
      </c>
      <c r="Q39" s="2">
        <f>+P40+Q60</f>
        <v>87521205</v>
      </c>
      <c r="R39" s="2">
        <f>+O39</f>
        <v>87521205</v>
      </c>
      <c r="S39" s="2">
        <f>+Q40+S60</f>
        <v>87521205</v>
      </c>
      <c r="T39" s="2">
        <f>+S40+T60</f>
        <v>87521205</v>
      </c>
      <c r="U39" s="2">
        <f>+T40+U60</f>
        <v>87521205</v>
      </c>
      <c r="V39" s="2">
        <f>+S39</f>
        <v>87521205</v>
      </c>
      <c r="W39" s="2">
        <f>+G39</f>
        <v>82069750</v>
      </c>
      <c r="X39" s="2"/>
      <c r="Y39" s="2">
        <f>+W39-X39</f>
        <v>82069750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82086164</v>
      </c>
      <c r="D40" s="43">
        <f t="shared" ref="D40:AA40" si="4">+D38+D39</f>
        <v>0</v>
      </c>
      <c r="E40" s="44">
        <f t="shared" si="4"/>
        <v>5846924</v>
      </c>
      <c r="F40" s="45">
        <f t="shared" si="4"/>
        <v>5846924</v>
      </c>
      <c r="G40" s="45">
        <f t="shared" si="4"/>
        <v>83480472</v>
      </c>
      <c r="H40" s="45">
        <f t="shared" si="4"/>
        <v>84970981</v>
      </c>
      <c r="I40" s="45">
        <f t="shared" si="4"/>
        <v>83630749</v>
      </c>
      <c r="J40" s="45">
        <f>+I40</f>
        <v>83630749</v>
      </c>
      <c r="K40" s="45">
        <f t="shared" si="4"/>
        <v>85801354</v>
      </c>
      <c r="L40" s="45">
        <f t="shared" si="4"/>
        <v>86226956</v>
      </c>
      <c r="M40" s="45">
        <f t="shared" si="4"/>
        <v>87521205</v>
      </c>
      <c r="N40" s="45">
        <f>+M40</f>
        <v>87521205</v>
      </c>
      <c r="O40" s="45">
        <f t="shared" si="4"/>
        <v>87521205</v>
      </c>
      <c r="P40" s="45">
        <f t="shared" si="4"/>
        <v>87521205</v>
      </c>
      <c r="Q40" s="45">
        <f t="shared" si="4"/>
        <v>87521205</v>
      </c>
      <c r="R40" s="45">
        <f>+Q40</f>
        <v>87521205</v>
      </c>
      <c r="S40" s="45">
        <f t="shared" si="4"/>
        <v>87521205</v>
      </c>
      <c r="T40" s="45">
        <f t="shared" si="4"/>
        <v>87521205</v>
      </c>
      <c r="U40" s="45">
        <f t="shared" si="4"/>
        <v>87521205</v>
      </c>
      <c r="V40" s="45">
        <f>+U40</f>
        <v>87521205</v>
      </c>
      <c r="W40" s="45">
        <f>+V40</f>
        <v>87521205</v>
      </c>
      <c r="X40" s="45">
        <f t="shared" si="4"/>
        <v>2923464</v>
      </c>
      <c r="Y40" s="45">
        <f t="shared" si="4"/>
        <v>84597741</v>
      </c>
      <c r="Z40" s="46">
        <f>+IF(X40&lt;&gt;0,+(Y40/X40)*100,0)</f>
        <v>2893.7500513089949</v>
      </c>
      <c r="AA40" s="47">
        <f t="shared" si="4"/>
        <v>5846924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82069750</v>
      </c>
      <c r="J60">
        <v>82069750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18564162</v>
      </c>
      <c r="F6" s="20">
        <v>18564162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9282084</v>
      </c>
      <c r="Y6" s="20">
        <v>-9282084</v>
      </c>
      <c r="Z6" s="21">
        <v>-100</v>
      </c>
      <c r="AA6" s="22">
        <v>18564162</v>
      </c>
    </row>
    <row r="7" spans="1:27" x14ac:dyDescent="0.25">
      <c r="A7" s="23" t="s">
        <v>35</v>
      </c>
      <c r="B7" s="17" t="s">
        <v>32</v>
      </c>
      <c r="C7" s="18">
        <v>1856642</v>
      </c>
      <c r="D7" s="18"/>
      <c r="E7" s="19">
        <v>3994518</v>
      </c>
      <c r="F7" s="20">
        <v>3994518</v>
      </c>
      <c r="G7" s="20">
        <v>15608</v>
      </c>
      <c r="H7" s="20">
        <v>18049</v>
      </c>
      <c r="I7" s="20">
        <v>14605</v>
      </c>
      <c r="J7" s="20">
        <v>48262</v>
      </c>
      <c r="K7" s="20">
        <v>202438989</v>
      </c>
      <c r="L7" s="20">
        <v>13171</v>
      </c>
      <c r="M7" s="20">
        <v>8810</v>
      </c>
      <c r="N7" s="20">
        <v>202460970</v>
      </c>
      <c r="O7" s="20"/>
      <c r="P7" s="20"/>
      <c r="Q7" s="20"/>
      <c r="R7" s="20"/>
      <c r="S7" s="20"/>
      <c r="T7" s="20"/>
      <c r="U7" s="20"/>
      <c r="V7" s="20"/>
      <c r="W7" s="20">
        <v>202509232</v>
      </c>
      <c r="X7" s="20">
        <v>1997256</v>
      </c>
      <c r="Y7" s="20">
        <v>200511976</v>
      </c>
      <c r="Z7" s="21">
        <v>10039.372819508366</v>
      </c>
      <c r="AA7" s="22">
        <v>3994518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-15758875</v>
      </c>
      <c r="F14" s="20">
        <v>-15758875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-7879428</v>
      </c>
      <c r="Y14" s="20">
        <v>7879428</v>
      </c>
      <c r="Z14" s="21">
        <v>-100</v>
      </c>
      <c r="AA14" s="22">
        <v>-15758875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1856642</v>
      </c>
      <c r="D17" s="26">
        <f>SUM(D6:D16)</f>
        <v>0</v>
      </c>
      <c r="E17" s="27">
        <f t="shared" si="0"/>
        <v>6799805</v>
      </c>
      <c r="F17" s="28">
        <f t="shared" si="0"/>
        <v>6799805</v>
      </c>
      <c r="G17" s="28">
        <f t="shared" si="0"/>
        <v>15608</v>
      </c>
      <c r="H17" s="28">
        <f t="shared" si="0"/>
        <v>18049</v>
      </c>
      <c r="I17" s="28">
        <f t="shared" si="0"/>
        <v>14605</v>
      </c>
      <c r="J17" s="28">
        <f t="shared" si="0"/>
        <v>48262</v>
      </c>
      <c r="K17" s="28">
        <f t="shared" si="0"/>
        <v>202438989</v>
      </c>
      <c r="L17" s="28">
        <f t="shared" si="0"/>
        <v>13171</v>
      </c>
      <c r="M17" s="28">
        <f t="shared" si="0"/>
        <v>8810</v>
      </c>
      <c r="N17" s="28">
        <f t="shared" si="0"/>
        <v>202460970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202509232</v>
      </c>
      <c r="X17" s="28">
        <f t="shared" si="0"/>
        <v>3399912</v>
      </c>
      <c r="Y17" s="28">
        <f t="shared" si="0"/>
        <v>199109320</v>
      </c>
      <c r="Z17" s="29">
        <f>+IF(X17&lt;&gt;0,+(Y17/X17)*100,0)</f>
        <v>5856.3080456200041</v>
      </c>
      <c r="AA17" s="30">
        <f>SUM(AA6:AA16)</f>
        <v>6799805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-380075</v>
      </c>
      <c r="F26" s="20">
        <v>-380075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-190032</v>
      </c>
      <c r="Y26" s="20">
        <v>190032</v>
      </c>
      <c r="Z26" s="21">
        <v>-100</v>
      </c>
      <c r="AA26" s="22">
        <v>-380075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-380075</v>
      </c>
      <c r="F27" s="28">
        <f t="shared" si="1"/>
        <v>-380075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-190032</v>
      </c>
      <c r="Y27" s="28">
        <f t="shared" si="1"/>
        <v>190032</v>
      </c>
      <c r="Z27" s="29">
        <f>+IF(X27&lt;&gt;0,+(Y27/X27)*100,0)</f>
        <v>-100</v>
      </c>
      <c r="AA27" s="30">
        <f>SUM(AA21:AA26)</f>
        <v>-380075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1856642</v>
      </c>
      <c r="D38" s="32">
        <f>+D17+D27+D36</f>
        <v>0</v>
      </c>
      <c r="E38" s="33">
        <f t="shared" si="3"/>
        <v>6419730</v>
      </c>
      <c r="F38" s="2">
        <f t="shared" si="3"/>
        <v>6419730</v>
      </c>
      <c r="G38" s="2">
        <f t="shared" si="3"/>
        <v>15608</v>
      </c>
      <c r="H38" s="2">
        <f t="shared" si="3"/>
        <v>18049</v>
      </c>
      <c r="I38" s="2">
        <f t="shared" si="3"/>
        <v>14605</v>
      </c>
      <c r="J38" s="2">
        <f t="shared" si="3"/>
        <v>48262</v>
      </c>
      <c r="K38" s="2">
        <f t="shared" si="3"/>
        <v>202438989</v>
      </c>
      <c r="L38" s="2">
        <f t="shared" si="3"/>
        <v>13171</v>
      </c>
      <c r="M38" s="2">
        <f t="shared" si="3"/>
        <v>8810</v>
      </c>
      <c r="N38" s="2">
        <f t="shared" si="3"/>
        <v>202460970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202509232</v>
      </c>
      <c r="X38" s="2">
        <f t="shared" si="3"/>
        <v>3209880</v>
      </c>
      <c r="Y38" s="2">
        <f t="shared" si="3"/>
        <v>199299352</v>
      </c>
      <c r="Z38" s="34">
        <f>+IF(X38&lt;&gt;0,+(Y38/X38)*100,0)</f>
        <v>6208.9346642242081</v>
      </c>
      <c r="AA38" s="35">
        <f>+AA17+AA27+AA36</f>
        <v>6419730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15608</v>
      </c>
      <c r="I39" s="2">
        <f>+H40+I60</f>
        <v>33657</v>
      </c>
      <c r="J39" s="2">
        <f>+G39</f>
        <v>0</v>
      </c>
      <c r="K39" s="2">
        <f>+I40+K60</f>
        <v>48262</v>
      </c>
      <c r="L39" s="2">
        <f>+K40+L60</f>
        <v>202487251</v>
      </c>
      <c r="M39" s="2">
        <f>+L40+M60</f>
        <v>202500422</v>
      </c>
      <c r="N39" s="2">
        <f>+K39</f>
        <v>48262</v>
      </c>
      <c r="O39" s="2">
        <f>+M40+O60</f>
        <v>202509232</v>
      </c>
      <c r="P39" s="2">
        <f>+O40+P60</f>
        <v>202509232</v>
      </c>
      <c r="Q39" s="2">
        <f>+P40+Q60</f>
        <v>202509232</v>
      </c>
      <c r="R39" s="2">
        <f>+O39</f>
        <v>202509232</v>
      </c>
      <c r="S39" s="2">
        <f>+Q40+S60</f>
        <v>202509232</v>
      </c>
      <c r="T39" s="2">
        <f>+S40+T60</f>
        <v>202509232</v>
      </c>
      <c r="U39" s="2">
        <f>+T40+U60</f>
        <v>202509232</v>
      </c>
      <c r="V39" s="2">
        <f>+S39</f>
        <v>202509232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1856642</v>
      </c>
      <c r="D40" s="43">
        <f t="shared" ref="D40:AA40" si="4">+D38+D39</f>
        <v>0</v>
      </c>
      <c r="E40" s="44">
        <f t="shared" si="4"/>
        <v>6419730</v>
      </c>
      <c r="F40" s="45">
        <f t="shared" si="4"/>
        <v>6419730</v>
      </c>
      <c r="G40" s="45">
        <f t="shared" si="4"/>
        <v>15608</v>
      </c>
      <c r="H40" s="45">
        <f t="shared" si="4"/>
        <v>33657</v>
      </c>
      <c r="I40" s="45">
        <f t="shared" si="4"/>
        <v>48262</v>
      </c>
      <c r="J40" s="45">
        <f>+I40</f>
        <v>48262</v>
      </c>
      <c r="K40" s="45">
        <f t="shared" si="4"/>
        <v>202487251</v>
      </c>
      <c r="L40" s="45">
        <f t="shared" si="4"/>
        <v>202500422</v>
      </c>
      <c r="M40" s="45">
        <f t="shared" si="4"/>
        <v>202509232</v>
      </c>
      <c r="N40" s="45">
        <f>+M40</f>
        <v>202509232</v>
      </c>
      <c r="O40" s="45">
        <f t="shared" si="4"/>
        <v>202509232</v>
      </c>
      <c r="P40" s="45">
        <f t="shared" si="4"/>
        <v>202509232</v>
      </c>
      <c r="Q40" s="45">
        <f t="shared" si="4"/>
        <v>202509232</v>
      </c>
      <c r="R40" s="45">
        <f>+Q40</f>
        <v>202509232</v>
      </c>
      <c r="S40" s="45">
        <f t="shared" si="4"/>
        <v>202509232</v>
      </c>
      <c r="T40" s="45">
        <f t="shared" si="4"/>
        <v>202509232</v>
      </c>
      <c r="U40" s="45">
        <f t="shared" si="4"/>
        <v>202509232</v>
      </c>
      <c r="V40" s="45">
        <f>+U40</f>
        <v>202509232</v>
      </c>
      <c r="W40" s="45">
        <f>+V40</f>
        <v>202509232</v>
      </c>
      <c r="X40" s="45">
        <f t="shared" si="4"/>
        <v>3209880</v>
      </c>
      <c r="Y40" s="45">
        <f t="shared" si="4"/>
        <v>199299352</v>
      </c>
      <c r="Z40" s="46">
        <f>+IF(X40&lt;&gt;0,+(Y40/X40)*100,0)</f>
        <v>6208.9346642242081</v>
      </c>
      <c r="AA40" s="47">
        <f t="shared" si="4"/>
        <v>6419730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2253533</v>
      </c>
      <c r="D7" s="18"/>
      <c r="E7" s="19">
        <v>2401884</v>
      </c>
      <c r="F7" s="20">
        <v>2401884</v>
      </c>
      <c r="G7" s="20">
        <v>251110</v>
      </c>
      <c r="H7" s="20">
        <v>172895</v>
      </c>
      <c r="I7" s="20">
        <v>137949</v>
      </c>
      <c r="J7" s="20">
        <v>561954</v>
      </c>
      <c r="K7" s="20">
        <v>268839</v>
      </c>
      <c r="L7" s="20">
        <v>100368</v>
      </c>
      <c r="M7" s="20">
        <v>201012</v>
      </c>
      <c r="N7" s="20">
        <v>570219</v>
      </c>
      <c r="O7" s="20"/>
      <c r="P7" s="20"/>
      <c r="Q7" s="20"/>
      <c r="R7" s="20"/>
      <c r="S7" s="20"/>
      <c r="T7" s="20"/>
      <c r="U7" s="20"/>
      <c r="V7" s="20"/>
      <c r="W7" s="20">
        <v>1132173</v>
      </c>
      <c r="X7" s="20">
        <v>1200941</v>
      </c>
      <c r="Y7" s="20">
        <v>-68768</v>
      </c>
      <c r="Z7" s="21">
        <v>-5.7261763900141638</v>
      </c>
      <c r="AA7" s="22">
        <v>2401884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-2475264</v>
      </c>
      <c r="D14" s="18"/>
      <c r="E14" s="19">
        <v>-23137224</v>
      </c>
      <c r="F14" s="20">
        <v>-23137224</v>
      </c>
      <c r="G14" s="20">
        <v>-9536</v>
      </c>
      <c r="H14" s="20">
        <v>-181122</v>
      </c>
      <c r="I14" s="20">
        <v>-755243</v>
      </c>
      <c r="J14" s="20">
        <v>-945901</v>
      </c>
      <c r="K14" s="20">
        <v>-125000</v>
      </c>
      <c r="L14" s="20"/>
      <c r="M14" s="20">
        <v>-20000</v>
      </c>
      <c r="N14" s="20">
        <v>-145000</v>
      </c>
      <c r="O14" s="20"/>
      <c r="P14" s="20"/>
      <c r="Q14" s="20"/>
      <c r="R14" s="20"/>
      <c r="S14" s="20"/>
      <c r="T14" s="20"/>
      <c r="U14" s="20"/>
      <c r="V14" s="20"/>
      <c r="W14" s="20">
        <v>-1090901</v>
      </c>
      <c r="X14" s="20">
        <v>-10867784</v>
      </c>
      <c r="Y14" s="20">
        <v>9776883</v>
      </c>
      <c r="Z14" s="21">
        <v>-89.962065863657216</v>
      </c>
      <c r="AA14" s="22">
        <v>-23137224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-221731</v>
      </c>
      <c r="D17" s="26">
        <f>SUM(D6:D16)</f>
        <v>0</v>
      </c>
      <c r="E17" s="27">
        <f t="shared" si="0"/>
        <v>-20735340</v>
      </c>
      <c r="F17" s="28">
        <f t="shared" si="0"/>
        <v>-20735340</v>
      </c>
      <c r="G17" s="28">
        <f t="shared" si="0"/>
        <v>241574</v>
      </c>
      <c r="H17" s="28">
        <f t="shared" si="0"/>
        <v>-8227</v>
      </c>
      <c r="I17" s="28">
        <f t="shared" si="0"/>
        <v>-617294</v>
      </c>
      <c r="J17" s="28">
        <f t="shared" si="0"/>
        <v>-383947</v>
      </c>
      <c r="K17" s="28">
        <f t="shared" si="0"/>
        <v>143839</v>
      </c>
      <c r="L17" s="28">
        <f t="shared" si="0"/>
        <v>100368</v>
      </c>
      <c r="M17" s="28">
        <f t="shared" si="0"/>
        <v>181012</v>
      </c>
      <c r="N17" s="28">
        <f t="shared" si="0"/>
        <v>425219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41272</v>
      </c>
      <c r="X17" s="28">
        <f t="shared" si="0"/>
        <v>-9666843</v>
      </c>
      <c r="Y17" s="28">
        <f t="shared" si="0"/>
        <v>9708115</v>
      </c>
      <c r="Z17" s="29">
        <f>+IF(X17&lt;&gt;0,+(Y17/X17)*100,0)</f>
        <v>-100.42694393609165</v>
      </c>
      <c r="AA17" s="30">
        <f>SUM(AA6:AA16)</f>
        <v>-20735340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-8925529</v>
      </c>
      <c r="D26" s="18"/>
      <c r="E26" s="19">
        <v>-1260870</v>
      </c>
      <c r="F26" s="20">
        <v>-1260870</v>
      </c>
      <c r="G26" s="20">
        <v>-482776</v>
      </c>
      <c r="H26" s="20">
        <v>-379266</v>
      </c>
      <c r="I26" s="20"/>
      <c r="J26" s="20">
        <v>-862042</v>
      </c>
      <c r="K26" s="20">
        <v>-823701</v>
      </c>
      <c r="L26" s="20">
        <v>-337693</v>
      </c>
      <c r="M26" s="20">
        <v>-172158</v>
      </c>
      <c r="N26" s="20">
        <v>-1333552</v>
      </c>
      <c r="O26" s="20"/>
      <c r="P26" s="20"/>
      <c r="Q26" s="20"/>
      <c r="R26" s="20"/>
      <c r="S26" s="20"/>
      <c r="T26" s="20"/>
      <c r="U26" s="20"/>
      <c r="V26" s="20"/>
      <c r="W26" s="20">
        <v>-2195594</v>
      </c>
      <c r="X26" s="20">
        <v>-869565</v>
      </c>
      <c r="Y26" s="20">
        <v>-1326029</v>
      </c>
      <c r="Z26" s="21">
        <v>152.49337312334328</v>
      </c>
      <c r="AA26" s="22">
        <v>-1260870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-8925529</v>
      </c>
      <c r="D27" s="26">
        <f>SUM(D21:D26)</f>
        <v>0</v>
      </c>
      <c r="E27" s="27">
        <f t="shared" si="1"/>
        <v>-1260870</v>
      </c>
      <c r="F27" s="28">
        <f t="shared" si="1"/>
        <v>-1260870</v>
      </c>
      <c r="G27" s="28">
        <f t="shared" si="1"/>
        <v>-482776</v>
      </c>
      <c r="H27" s="28">
        <f t="shared" si="1"/>
        <v>-379266</v>
      </c>
      <c r="I27" s="28">
        <f t="shared" si="1"/>
        <v>0</v>
      </c>
      <c r="J27" s="28">
        <f t="shared" si="1"/>
        <v>-862042</v>
      </c>
      <c r="K27" s="28">
        <f t="shared" si="1"/>
        <v>-823701</v>
      </c>
      <c r="L27" s="28">
        <f t="shared" si="1"/>
        <v>-337693</v>
      </c>
      <c r="M27" s="28">
        <f t="shared" si="1"/>
        <v>-172158</v>
      </c>
      <c r="N27" s="28">
        <f t="shared" si="1"/>
        <v>-1333552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-2195594</v>
      </c>
      <c r="X27" s="28">
        <f t="shared" si="1"/>
        <v>-869565</v>
      </c>
      <c r="Y27" s="28">
        <f t="shared" si="1"/>
        <v>-1326029</v>
      </c>
      <c r="Z27" s="29">
        <f>+IF(X27&lt;&gt;0,+(Y27/X27)*100,0)</f>
        <v>152.49337312334328</v>
      </c>
      <c r="AA27" s="30">
        <f>SUM(AA21:AA26)</f>
        <v>-1260870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-9147260</v>
      </c>
      <c r="D38" s="32">
        <f>+D17+D27+D36</f>
        <v>0</v>
      </c>
      <c r="E38" s="33">
        <f t="shared" si="3"/>
        <v>-21996210</v>
      </c>
      <c r="F38" s="2">
        <f t="shared" si="3"/>
        <v>-21996210</v>
      </c>
      <c r="G38" s="2">
        <f t="shared" si="3"/>
        <v>-241202</v>
      </c>
      <c r="H38" s="2">
        <f t="shared" si="3"/>
        <v>-387493</v>
      </c>
      <c r="I38" s="2">
        <f t="shared" si="3"/>
        <v>-617294</v>
      </c>
      <c r="J38" s="2">
        <f t="shared" si="3"/>
        <v>-1245989</v>
      </c>
      <c r="K38" s="2">
        <f t="shared" si="3"/>
        <v>-679862</v>
      </c>
      <c r="L38" s="2">
        <f t="shared" si="3"/>
        <v>-237325</v>
      </c>
      <c r="M38" s="2">
        <f t="shared" si="3"/>
        <v>8854</v>
      </c>
      <c r="N38" s="2">
        <f t="shared" si="3"/>
        <v>-908333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-2154322</v>
      </c>
      <c r="X38" s="2">
        <f t="shared" si="3"/>
        <v>-10536408</v>
      </c>
      <c r="Y38" s="2">
        <f t="shared" si="3"/>
        <v>8382086</v>
      </c>
      <c r="Z38" s="34">
        <f>+IF(X38&lt;&gt;0,+(Y38/X38)*100,0)</f>
        <v>-79.553544243920697</v>
      </c>
      <c r="AA38" s="35">
        <f>+AA17+AA27+AA36</f>
        <v>-21996210</v>
      </c>
    </row>
    <row r="39" spans="1:27" x14ac:dyDescent="0.25">
      <c r="A39" s="23" t="s">
        <v>60</v>
      </c>
      <c r="B39" s="17"/>
      <c r="C39" s="32">
        <v>-31152460</v>
      </c>
      <c r="D39" s="32"/>
      <c r="E39" s="33">
        <v>-1025</v>
      </c>
      <c r="F39" s="2">
        <v>-1025</v>
      </c>
      <c r="G39" s="2">
        <v>-40304068</v>
      </c>
      <c r="H39" s="2">
        <f>+G40+H60</f>
        <v>-40545270</v>
      </c>
      <c r="I39" s="2">
        <f>+H40+I60</f>
        <v>-40932763</v>
      </c>
      <c r="J39" s="2">
        <f>+G39</f>
        <v>-40304068</v>
      </c>
      <c r="K39" s="2">
        <f>+I40+K60</f>
        <v>-41550057</v>
      </c>
      <c r="L39" s="2">
        <f>+K40+L60</f>
        <v>-42229919</v>
      </c>
      <c r="M39" s="2">
        <f>+L40+M60</f>
        <v>-42467244</v>
      </c>
      <c r="N39" s="2">
        <f>+K39</f>
        <v>-41550057</v>
      </c>
      <c r="O39" s="2">
        <f>+M40+O60</f>
        <v>-42458390</v>
      </c>
      <c r="P39" s="2">
        <f>+O40+P60</f>
        <v>-42458390</v>
      </c>
      <c r="Q39" s="2">
        <f>+P40+Q60</f>
        <v>-42458390</v>
      </c>
      <c r="R39" s="2">
        <f>+O39</f>
        <v>-42458390</v>
      </c>
      <c r="S39" s="2">
        <f>+Q40+S60</f>
        <v>-42458390</v>
      </c>
      <c r="T39" s="2">
        <f>+S40+T60</f>
        <v>-42458390</v>
      </c>
      <c r="U39" s="2">
        <f>+T40+U60</f>
        <v>-42458390</v>
      </c>
      <c r="V39" s="2">
        <f>+S39</f>
        <v>-42458390</v>
      </c>
      <c r="W39" s="2">
        <f>+G39</f>
        <v>-40304068</v>
      </c>
      <c r="X39" s="2">
        <v>-1025</v>
      </c>
      <c r="Y39" s="2">
        <f>+W39-X39</f>
        <v>-40303043</v>
      </c>
      <c r="Z39" s="34">
        <f>+IF(X39&lt;&gt;0,+(Y39/X39)*100,0)</f>
        <v>3932004.1951219514</v>
      </c>
      <c r="AA39" s="35">
        <v>-1025</v>
      </c>
    </row>
    <row r="40" spans="1:27" x14ac:dyDescent="0.25">
      <c r="A40" s="41" t="s">
        <v>62</v>
      </c>
      <c r="B40" s="42" t="s">
        <v>61</v>
      </c>
      <c r="C40" s="43">
        <f>+C38+C39</f>
        <v>-40299720</v>
      </c>
      <c r="D40" s="43">
        <f t="shared" ref="D40:AA40" si="4">+D38+D39</f>
        <v>0</v>
      </c>
      <c r="E40" s="44">
        <f t="shared" si="4"/>
        <v>-21997235</v>
      </c>
      <c r="F40" s="45">
        <f t="shared" si="4"/>
        <v>-21997235</v>
      </c>
      <c r="G40" s="45">
        <f t="shared" si="4"/>
        <v>-40545270</v>
      </c>
      <c r="H40" s="45">
        <f t="shared" si="4"/>
        <v>-40932763</v>
      </c>
      <c r="I40" s="45">
        <f t="shared" si="4"/>
        <v>-41550057</v>
      </c>
      <c r="J40" s="45">
        <f>+I40</f>
        <v>-41550057</v>
      </c>
      <c r="K40" s="45">
        <f t="shared" si="4"/>
        <v>-42229919</v>
      </c>
      <c r="L40" s="45">
        <f t="shared" si="4"/>
        <v>-42467244</v>
      </c>
      <c r="M40" s="45">
        <f t="shared" si="4"/>
        <v>-42458390</v>
      </c>
      <c r="N40" s="45">
        <f>+M40</f>
        <v>-42458390</v>
      </c>
      <c r="O40" s="45">
        <f t="shared" si="4"/>
        <v>-42458390</v>
      </c>
      <c r="P40" s="45">
        <f t="shared" si="4"/>
        <v>-42458390</v>
      </c>
      <c r="Q40" s="45">
        <f t="shared" si="4"/>
        <v>-42458390</v>
      </c>
      <c r="R40" s="45">
        <f>+Q40</f>
        <v>-42458390</v>
      </c>
      <c r="S40" s="45">
        <f t="shared" si="4"/>
        <v>-42458390</v>
      </c>
      <c r="T40" s="45">
        <f t="shared" si="4"/>
        <v>-42458390</v>
      </c>
      <c r="U40" s="45">
        <f t="shared" si="4"/>
        <v>-42458390</v>
      </c>
      <c r="V40" s="45">
        <f>+U40</f>
        <v>-42458390</v>
      </c>
      <c r="W40" s="45">
        <f>+V40</f>
        <v>-42458390</v>
      </c>
      <c r="X40" s="45">
        <f t="shared" si="4"/>
        <v>-10537433</v>
      </c>
      <c r="Y40" s="45">
        <f t="shared" si="4"/>
        <v>-31920957</v>
      </c>
      <c r="Z40" s="46">
        <f>+IF(X40&lt;&gt;0,+(Y40/X40)*100,0)</f>
        <v>302.92915741433421</v>
      </c>
      <c r="AA40" s="47">
        <f t="shared" si="4"/>
        <v>-21997235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-40304068</v>
      </c>
      <c r="J60">
        <v>-40304068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-3276224</v>
      </c>
      <c r="D14" s="18"/>
      <c r="E14" s="19"/>
      <c r="F14" s="20"/>
      <c r="G14" s="20"/>
      <c r="H14" s="20">
        <v>-188903</v>
      </c>
      <c r="I14" s="20">
        <v>-259965</v>
      </c>
      <c r="J14" s="20">
        <v>-448868</v>
      </c>
      <c r="K14" s="20">
        <v>-508050</v>
      </c>
      <c r="L14" s="20">
        <v>-240922</v>
      </c>
      <c r="M14" s="20">
        <v>-151323</v>
      </c>
      <c r="N14" s="20">
        <v>-900295</v>
      </c>
      <c r="O14" s="20"/>
      <c r="P14" s="20"/>
      <c r="Q14" s="20"/>
      <c r="R14" s="20"/>
      <c r="S14" s="20"/>
      <c r="T14" s="20"/>
      <c r="U14" s="20"/>
      <c r="V14" s="20"/>
      <c r="W14" s="20">
        <v>-1349163</v>
      </c>
      <c r="X14" s="20"/>
      <c r="Y14" s="20">
        <v>-1349163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-3276224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-188903</v>
      </c>
      <c r="I17" s="28">
        <f t="shared" si="0"/>
        <v>-259965</v>
      </c>
      <c r="J17" s="28">
        <f t="shared" si="0"/>
        <v>-448868</v>
      </c>
      <c r="K17" s="28">
        <f t="shared" si="0"/>
        <v>-508050</v>
      </c>
      <c r="L17" s="28">
        <f t="shared" si="0"/>
        <v>-240922</v>
      </c>
      <c r="M17" s="28">
        <f t="shared" si="0"/>
        <v>-151323</v>
      </c>
      <c r="N17" s="28">
        <f t="shared" si="0"/>
        <v>-900295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-1349163</v>
      </c>
      <c r="X17" s="28">
        <f t="shared" si="0"/>
        <v>0</v>
      </c>
      <c r="Y17" s="28">
        <f t="shared" si="0"/>
        <v>-1349163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-435000</v>
      </c>
      <c r="D26" s="18"/>
      <c r="E26" s="19"/>
      <c r="F26" s="20"/>
      <c r="G26" s="20"/>
      <c r="H26" s="20"/>
      <c r="I26" s="20"/>
      <c r="J26" s="20"/>
      <c r="K26" s="20"/>
      <c r="L26" s="20">
        <v>-95750</v>
      </c>
      <c r="M26" s="20"/>
      <c r="N26" s="20">
        <v>-95750</v>
      </c>
      <c r="O26" s="20"/>
      <c r="P26" s="20"/>
      <c r="Q26" s="20"/>
      <c r="R26" s="20"/>
      <c r="S26" s="20"/>
      <c r="T26" s="20"/>
      <c r="U26" s="20"/>
      <c r="V26" s="20"/>
      <c r="W26" s="20">
        <v>-95750</v>
      </c>
      <c r="X26" s="20"/>
      <c r="Y26" s="20">
        <v>-95750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-435000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-95750</v>
      </c>
      <c r="M27" s="28">
        <f t="shared" si="1"/>
        <v>0</v>
      </c>
      <c r="N27" s="28">
        <f t="shared" si="1"/>
        <v>-95750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-95750</v>
      </c>
      <c r="X27" s="28">
        <f t="shared" si="1"/>
        <v>0</v>
      </c>
      <c r="Y27" s="28">
        <f t="shared" si="1"/>
        <v>-95750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-3711224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-188903</v>
      </c>
      <c r="I38" s="2">
        <f t="shared" si="3"/>
        <v>-259965</v>
      </c>
      <c r="J38" s="2">
        <f t="shared" si="3"/>
        <v>-448868</v>
      </c>
      <c r="K38" s="2">
        <f t="shared" si="3"/>
        <v>-508050</v>
      </c>
      <c r="L38" s="2">
        <f t="shared" si="3"/>
        <v>-336672</v>
      </c>
      <c r="M38" s="2">
        <f t="shared" si="3"/>
        <v>-151323</v>
      </c>
      <c r="N38" s="2">
        <f t="shared" si="3"/>
        <v>-996045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-1444913</v>
      </c>
      <c r="X38" s="2">
        <f t="shared" si="3"/>
        <v>0</v>
      </c>
      <c r="Y38" s="2">
        <f t="shared" si="3"/>
        <v>-1444913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-7292351</v>
      </c>
      <c r="D39" s="32"/>
      <c r="E39" s="33"/>
      <c r="F39" s="2"/>
      <c r="G39" s="2"/>
      <c r="H39" s="2">
        <f>+G40+H60</f>
        <v>0</v>
      </c>
      <c r="I39" s="2">
        <f>+H40+I60</f>
        <v>-11192478</v>
      </c>
      <c r="J39" s="2">
        <f>+G39</f>
        <v>0</v>
      </c>
      <c r="K39" s="2">
        <f>+I40+K60</f>
        <v>-11452443</v>
      </c>
      <c r="L39" s="2">
        <f>+K40+L60</f>
        <v>-11960493</v>
      </c>
      <c r="M39" s="2">
        <f>+L40+M60</f>
        <v>-12297165</v>
      </c>
      <c r="N39" s="2">
        <f>+K39</f>
        <v>-11452443</v>
      </c>
      <c r="O39" s="2">
        <f>+M40+O60</f>
        <v>-12448488</v>
      </c>
      <c r="P39" s="2">
        <f>+O40+P60</f>
        <v>-12448488</v>
      </c>
      <c r="Q39" s="2">
        <f>+P40+Q60</f>
        <v>-12448488</v>
      </c>
      <c r="R39" s="2">
        <f>+O39</f>
        <v>-12448488</v>
      </c>
      <c r="S39" s="2">
        <f>+Q40+S60</f>
        <v>-12448488</v>
      </c>
      <c r="T39" s="2">
        <f>+S40+T60</f>
        <v>-12448488</v>
      </c>
      <c r="U39" s="2">
        <f>+T40+U60</f>
        <v>-12448488</v>
      </c>
      <c r="V39" s="2">
        <f>+S39</f>
        <v>-12448488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-11003575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-188903</v>
      </c>
      <c r="I40" s="45">
        <f t="shared" si="4"/>
        <v>-11452443</v>
      </c>
      <c r="J40" s="45">
        <f>+I40</f>
        <v>-11452443</v>
      </c>
      <c r="K40" s="45">
        <f t="shared" si="4"/>
        <v>-11960493</v>
      </c>
      <c r="L40" s="45">
        <f t="shared" si="4"/>
        <v>-12297165</v>
      </c>
      <c r="M40" s="45">
        <f t="shared" si="4"/>
        <v>-12448488</v>
      </c>
      <c r="N40" s="45">
        <f>+M40</f>
        <v>-12448488</v>
      </c>
      <c r="O40" s="45">
        <f t="shared" si="4"/>
        <v>-12448488</v>
      </c>
      <c r="P40" s="45">
        <f t="shared" si="4"/>
        <v>-12448488</v>
      </c>
      <c r="Q40" s="45">
        <f t="shared" si="4"/>
        <v>-12448488</v>
      </c>
      <c r="R40" s="45">
        <f>+Q40</f>
        <v>-12448488</v>
      </c>
      <c r="S40" s="45">
        <f t="shared" si="4"/>
        <v>-12448488</v>
      </c>
      <c r="T40" s="45">
        <f t="shared" si="4"/>
        <v>-12448488</v>
      </c>
      <c r="U40" s="45">
        <f t="shared" si="4"/>
        <v>-12448488</v>
      </c>
      <c r="V40" s="45">
        <f>+U40</f>
        <v>-12448488</v>
      </c>
      <c r="W40" s="45">
        <f>+V40</f>
        <v>-12448488</v>
      </c>
      <c r="X40" s="45">
        <f t="shared" si="4"/>
        <v>0</v>
      </c>
      <c r="Y40" s="45">
        <f t="shared" si="4"/>
        <v>-1444913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-11003575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3903013</v>
      </c>
      <c r="F7" s="20">
        <v>3903013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1951500</v>
      </c>
      <c r="Y7" s="20">
        <v>-1951500</v>
      </c>
      <c r="Z7" s="21">
        <v>-100</v>
      </c>
      <c r="AA7" s="22">
        <v>3903013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85000</v>
      </c>
      <c r="F8" s="20">
        <v>85000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42504</v>
      </c>
      <c r="Y8" s="20">
        <v>-42504</v>
      </c>
      <c r="Z8" s="21">
        <v>-100</v>
      </c>
      <c r="AA8" s="22">
        <v>85000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-26623476</v>
      </c>
      <c r="F14" s="20">
        <v>-26623476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-13311744</v>
      </c>
      <c r="Y14" s="20">
        <v>13311744</v>
      </c>
      <c r="Z14" s="21">
        <v>-100</v>
      </c>
      <c r="AA14" s="22">
        <v>-26623476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-22635463</v>
      </c>
      <c r="F17" s="28">
        <f t="shared" si="0"/>
        <v>-22635463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-11317740</v>
      </c>
      <c r="Y17" s="28">
        <f t="shared" si="0"/>
        <v>11317740</v>
      </c>
      <c r="Z17" s="29">
        <f>+IF(X17&lt;&gt;0,+(Y17/X17)*100,0)</f>
        <v>-100</v>
      </c>
      <c r="AA17" s="30">
        <f>SUM(AA6:AA16)</f>
        <v>-22635463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-6445750</v>
      </c>
      <c r="F26" s="20">
        <v>-6445750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-3222876</v>
      </c>
      <c r="Y26" s="20">
        <v>3222876</v>
      </c>
      <c r="Z26" s="21">
        <v>-100</v>
      </c>
      <c r="AA26" s="22">
        <v>-6445750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-6445750</v>
      </c>
      <c r="F27" s="28">
        <f t="shared" si="1"/>
        <v>-6445750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-3222876</v>
      </c>
      <c r="Y27" s="28">
        <f t="shared" si="1"/>
        <v>3222876</v>
      </c>
      <c r="Z27" s="29">
        <f>+IF(X27&lt;&gt;0,+(Y27/X27)*100,0)</f>
        <v>-100</v>
      </c>
      <c r="AA27" s="30">
        <f>SUM(AA21:AA26)</f>
        <v>-6445750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-29081213</v>
      </c>
      <c r="F38" s="2">
        <f t="shared" si="3"/>
        <v>-29081213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-14540616</v>
      </c>
      <c r="Y38" s="2">
        <f t="shared" si="3"/>
        <v>14540616</v>
      </c>
      <c r="Z38" s="34">
        <f>+IF(X38&lt;&gt;0,+(Y38/X38)*100,0)</f>
        <v>-100</v>
      </c>
      <c r="AA38" s="35">
        <f>+AA17+AA27+AA36</f>
        <v>-29081213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-29081213</v>
      </c>
      <c r="F40" s="45">
        <f t="shared" si="4"/>
        <v>-29081213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-14540616</v>
      </c>
      <c r="Y40" s="45">
        <f t="shared" si="4"/>
        <v>14540616</v>
      </c>
      <c r="Z40" s="46">
        <f>+IF(X40&lt;&gt;0,+(Y40/X40)*100,0)</f>
        <v>-100</v>
      </c>
      <c r="AA40" s="47">
        <f t="shared" si="4"/>
        <v>-29081213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498137</v>
      </c>
      <c r="D7" s="18"/>
      <c r="E7" s="19">
        <v>597440</v>
      </c>
      <c r="F7" s="20">
        <v>597440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298722</v>
      </c>
      <c r="Y7" s="20">
        <v>-298722</v>
      </c>
      <c r="Z7" s="21">
        <v>-100</v>
      </c>
      <c r="AA7" s="22">
        <v>597440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-7444158</v>
      </c>
      <c r="D14" s="18"/>
      <c r="E14" s="19">
        <v>-6835699</v>
      </c>
      <c r="F14" s="20">
        <v>-6835699</v>
      </c>
      <c r="G14" s="20">
        <v>-477012</v>
      </c>
      <c r="H14" s="20">
        <v>-691726</v>
      </c>
      <c r="I14" s="20">
        <v>-569737</v>
      </c>
      <c r="J14" s="20">
        <v>-1738475</v>
      </c>
      <c r="K14" s="20">
        <v>-593701</v>
      </c>
      <c r="L14" s="20">
        <v>-540034</v>
      </c>
      <c r="M14" s="20">
        <v>-483341</v>
      </c>
      <c r="N14" s="20">
        <v>-1617076</v>
      </c>
      <c r="O14" s="20"/>
      <c r="P14" s="20"/>
      <c r="Q14" s="20"/>
      <c r="R14" s="20"/>
      <c r="S14" s="20"/>
      <c r="T14" s="20"/>
      <c r="U14" s="20"/>
      <c r="V14" s="20"/>
      <c r="W14" s="20">
        <v>-3355551</v>
      </c>
      <c r="X14" s="20">
        <v>-3417858</v>
      </c>
      <c r="Y14" s="20">
        <v>62307</v>
      </c>
      <c r="Z14" s="21">
        <v>-1.8229838688441709</v>
      </c>
      <c r="AA14" s="22">
        <v>-6835699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-6946019</v>
      </c>
      <c r="D17" s="26">
        <f>SUM(D6:D16)</f>
        <v>0</v>
      </c>
      <c r="E17" s="27">
        <f t="shared" si="0"/>
        <v>-6238259</v>
      </c>
      <c r="F17" s="28">
        <f t="shared" si="0"/>
        <v>-6238259</v>
      </c>
      <c r="G17" s="28">
        <f t="shared" si="0"/>
        <v>-477012</v>
      </c>
      <c r="H17" s="28">
        <f t="shared" si="0"/>
        <v>-691726</v>
      </c>
      <c r="I17" s="28">
        <f t="shared" si="0"/>
        <v>-569737</v>
      </c>
      <c r="J17" s="28">
        <f t="shared" si="0"/>
        <v>-1738475</v>
      </c>
      <c r="K17" s="28">
        <f t="shared" si="0"/>
        <v>-593701</v>
      </c>
      <c r="L17" s="28">
        <f t="shared" si="0"/>
        <v>-540034</v>
      </c>
      <c r="M17" s="28">
        <f t="shared" si="0"/>
        <v>-483341</v>
      </c>
      <c r="N17" s="28">
        <f t="shared" si="0"/>
        <v>-1617076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-3355551</v>
      </c>
      <c r="X17" s="28">
        <f t="shared" si="0"/>
        <v>-3119136</v>
      </c>
      <c r="Y17" s="28">
        <f t="shared" si="0"/>
        <v>-236415</v>
      </c>
      <c r="Z17" s="29">
        <f>+IF(X17&lt;&gt;0,+(Y17/X17)*100,0)</f>
        <v>7.5795027853867225</v>
      </c>
      <c r="AA17" s="30">
        <f>SUM(AA6:AA16)</f>
        <v>-6238259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-11995724</v>
      </c>
      <c r="F26" s="20">
        <v>-11995724</v>
      </c>
      <c r="G26" s="20"/>
      <c r="H26" s="20"/>
      <c r="I26" s="20"/>
      <c r="J26" s="20"/>
      <c r="K26" s="20"/>
      <c r="L26" s="20"/>
      <c r="M26" s="20">
        <v>-4805484</v>
      </c>
      <c r="N26" s="20">
        <v>-4805484</v>
      </c>
      <c r="O26" s="20"/>
      <c r="P26" s="20"/>
      <c r="Q26" s="20"/>
      <c r="R26" s="20"/>
      <c r="S26" s="20"/>
      <c r="T26" s="20"/>
      <c r="U26" s="20"/>
      <c r="V26" s="20"/>
      <c r="W26" s="20">
        <v>-4805484</v>
      </c>
      <c r="X26" s="20">
        <v>-5997858</v>
      </c>
      <c r="Y26" s="20">
        <v>1192374</v>
      </c>
      <c r="Z26" s="21">
        <v>-19.879997158985756</v>
      </c>
      <c r="AA26" s="22">
        <v>-11995724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-11995724</v>
      </c>
      <c r="F27" s="28">
        <f t="shared" si="1"/>
        <v>-11995724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-4805484</v>
      </c>
      <c r="N27" s="28">
        <f t="shared" si="1"/>
        <v>-4805484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-4805484</v>
      </c>
      <c r="X27" s="28">
        <f t="shared" si="1"/>
        <v>-5997858</v>
      </c>
      <c r="Y27" s="28">
        <f t="shared" si="1"/>
        <v>1192374</v>
      </c>
      <c r="Z27" s="29">
        <f>+IF(X27&lt;&gt;0,+(Y27/X27)*100,0)</f>
        <v>-19.879997158985756</v>
      </c>
      <c r="AA27" s="30">
        <f>SUM(AA21:AA26)</f>
        <v>-11995724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-6946019</v>
      </c>
      <c r="D38" s="32">
        <f>+D17+D27+D36</f>
        <v>0</v>
      </c>
      <c r="E38" s="33">
        <f t="shared" si="3"/>
        <v>-18233983</v>
      </c>
      <c r="F38" s="2">
        <f t="shared" si="3"/>
        <v>-18233983</v>
      </c>
      <c r="G38" s="2">
        <f t="shared" si="3"/>
        <v>-477012</v>
      </c>
      <c r="H38" s="2">
        <f t="shared" si="3"/>
        <v>-691726</v>
      </c>
      <c r="I38" s="2">
        <f t="shared" si="3"/>
        <v>-569737</v>
      </c>
      <c r="J38" s="2">
        <f t="shared" si="3"/>
        <v>-1738475</v>
      </c>
      <c r="K38" s="2">
        <f t="shared" si="3"/>
        <v>-593701</v>
      </c>
      <c r="L38" s="2">
        <f t="shared" si="3"/>
        <v>-540034</v>
      </c>
      <c r="M38" s="2">
        <f t="shared" si="3"/>
        <v>-5288825</v>
      </c>
      <c r="N38" s="2">
        <f t="shared" si="3"/>
        <v>-6422560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-8161035</v>
      </c>
      <c r="X38" s="2">
        <f t="shared" si="3"/>
        <v>-9116994</v>
      </c>
      <c r="Y38" s="2">
        <f t="shared" si="3"/>
        <v>955959</v>
      </c>
      <c r="Z38" s="34">
        <f>+IF(X38&lt;&gt;0,+(Y38/X38)*100,0)</f>
        <v>-10.485462642621021</v>
      </c>
      <c r="AA38" s="35">
        <f>+AA17+AA27+AA36</f>
        <v>-18233983</v>
      </c>
    </row>
    <row r="39" spans="1:27" x14ac:dyDescent="0.25">
      <c r="A39" s="23" t="s">
        <v>60</v>
      </c>
      <c r="B39" s="17"/>
      <c r="C39" s="32">
        <v>-14737136</v>
      </c>
      <c r="D39" s="32"/>
      <c r="E39" s="33"/>
      <c r="F39" s="2"/>
      <c r="G39" s="2">
        <v>-20637586</v>
      </c>
      <c r="H39" s="2">
        <f>+G40+H60</f>
        <v>-21114598</v>
      </c>
      <c r="I39" s="2">
        <f>+H40+I60</f>
        <v>-21806324</v>
      </c>
      <c r="J39" s="2">
        <f>+G39</f>
        <v>-20637586</v>
      </c>
      <c r="K39" s="2">
        <f>+I40+K60</f>
        <v>-22376061</v>
      </c>
      <c r="L39" s="2">
        <f>+K40+L60</f>
        <v>-22969762</v>
      </c>
      <c r="M39" s="2">
        <f>+L40+M60</f>
        <v>-23509796</v>
      </c>
      <c r="N39" s="2">
        <f>+K39</f>
        <v>-22376061</v>
      </c>
      <c r="O39" s="2">
        <f>+M40+O60</f>
        <v>-28798621</v>
      </c>
      <c r="P39" s="2">
        <f>+O40+P60</f>
        <v>-28798621</v>
      </c>
      <c r="Q39" s="2">
        <f>+P40+Q60</f>
        <v>-28798621</v>
      </c>
      <c r="R39" s="2">
        <f>+O39</f>
        <v>-28798621</v>
      </c>
      <c r="S39" s="2">
        <f>+Q40+S60</f>
        <v>-28798621</v>
      </c>
      <c r="T39" s="2">
        <f>+S40+T60</f>
        <v>-28798621</v>
      </c>
      <c r="U39" s="2">
        <f>+T40+U60</f>
        <v>-28798621</v>
      </c>
      <c r="V39" s="2">
        <f>+S39</f>
        <v>-28798621</v>
      </c>
      <c r="W39" s="2">
        <f>+G39</f>
        <v>-20637586</v>
      </c>
      <c r="X39" s="2"/>
      <c r="Y39" s="2">
        <f>+W39-X39</f>
        <v>-20637586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-21683155</v>
      </c>
      <c r="D40" s="43">
        <f t="shared" ref="D40:AA40" si="4">+D38+D39</f>
        <v>0</v>
      </c>
      <c r="E40" s="44">
        <f t="shared" si="4"/>
        <v>-18233983</v>
      </c>
      <c r="F40" s="45">
        <f t="shared" si="4"/>
        <v>-18233983</v>
      </c>
      <c r="G40" s="45">
        <f t="shared" si="4"/>
        <v>-21114598</v>
      </c>
      <c r="H40" s="45">
        <f t="shared" si="4"/>
        <v>-21806324</v>
      </c>
      <c r="I40" s="45">
        <f t="shared" si="4"/>
        <v>-22376061</v>
      </c>
      <c r="J40" s="45">
        <f>+I40</f>
        <v>-22376061</v>
      </c>
      <c r="K40" s="45">
        <f t="shared" si="4"/>
        <v>-22969762</v>
      </c>
      <c r="L40" s="45">
        <f t="shared" si="4"/>
        <v>-23509796</v>
      </c>
      <c r="M40" s="45">
        <f t="shared" si="4"/>
        <v>-28798621</v>
      </c>
      <c r="N40" s="45">
        <f>+M40</f>
        <v>-28798621</v>
      </c>
      <c r="O40" s="45">
        <f t="shared" si="4"/>
        <v>-28798621</v>
      </c>
      <c r="P40" s="45">
        <f t="shared" si="4"/>
        <v>-28798621</v>
      </c>
      <c r="Q40" s="45">
        <f t="shared" si="4"/>
        <v>-28798621</v>
      </c>
      <c r="R40" s="45">
        <f>+Q40</f>
        <v>-28798621</v>
      </c>
      <c r="S40" s="45">
        <f t="shared" si="4"/>
        <v>-28798621</v>
      </c>
      <c r="T40" s="45">
        <f t="shared" si="4"/>
        <v>-28798621</v>
      </c>
      <c r="U40" s="45">
        <f t="shared" si="4"/>
        <v>-28798621</v>
      </c>
      <c r="V40" s="45">
        <f>+U40</f>
        <v>-28798621</v>
      </c>
      <c r="W40" s="45">
        <f>+V40</f>
        <v>-28798621</v>
      </c>
      <c r="X40" s="45">
        <f t="shared" si="4"/>
        <v>-9116994</v>
      </c>
      <c r="Y40" s="45">
        <f t="shared" si="4"/>
        <v>-19681627</v>
      </c>
      <c r="Z40" s="46">
        <f>+IF(X40&lt;&gt;0,+(Y40/X40)*100,0)</f>
        <v>215.87846827583741</v>
      </c>
      <c r="AA40" s="47">
        <f t="shared" si="4"/>
        <v>-18233983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-20637586</v>
      </c>
      <c r="J60">
        <v>-20637586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-5011000</v>
      </c>
      <c r="F16" s="20">
        <v>-5011000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-2505502</v>
      </c>
      <c r="Y16" s="20">
        <v>2505502</v>
      </c>
      <c r="Z16" s="21">
        <v>-100</v>
      </c>
      <c r="AA16" s="22">
        <v>-5011000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-5011000</v>
      </c>
      <c r="F17" s="28">
        <f t="shared" si="0"/>
        <v>-5011000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-2505502</v>
      </c>
      <c r="Y17" s="28">
        <f t="shared" si="0"/>
        <v>2505502</v>
      </c>
      <c r="Z17" s="29">
        <f>+IF(X17&lt;&gt;0,+(Y17/X17)*100,0)</f>
        <v>-100</v>
      </c>
      <c r="AA17" s="30">
        <f>SUM(AA6:AA16)</f>
        <v>-5011000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-5011000</v>
      </c>
      <c r="F38" s="2">
        <f t="shared" si="3"/>
        <v>-5011000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-2505502</v>
      </c>
      <c r="Y38" s="2">
        <f t="shared" si="3"/>
        <v>2505502</v>
      </c>
      <c r="Z38" s="34">
        <f>+IF(X38&lt;&gt;0,+(Y38/X38)*100,0)</f>
        <v>-100</v>
      </c>
      <c r="AA38" s="35">
        <f>+AA17+AA27+AA36</f>
        <v>-5011000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-5011000</v>
      </c>
      <c r="F40" s="45">
        <f t="shared" si="4"/>
        <v>-5011000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-2505502</v>
      </c>
      <c r="Y40" s="45">
        <f t="shared" si="4"/>
        <v>2505502</v>
      </c>
      <c r="Z40" s="46">
        <f>+IF(X40&lt;&gt;0,+(Y40/X40)*100,0)</f>
        <v>-100</v>
      </c>
      <c r="AA40" s="47">
        <f t="shared" si="4"/>
        <v>-5011000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18383514</v>
      </c>
      <c r="F7" s="20">
        <v>18383514</v>
      </c>
      <c r="G7" s="20"/>
      <c r="H7" s="20"/>
      <c r="I7" s="20"/>
      <c r="J7" s="20"/>
      <c r="K7" s="20">
        <v>593599</v>
      </c>
      <c r="L7" s="20">
        <v>502760</v>
      </c>
      <c r="M7" s="20">
        <v>485533</v>
      </c>
      <c r="N7" s="20">
        <v>1581892</v>
      </c>
      <c r="O7" s="20"/>
      <c r="P7" s="20"/>
      <c r="Q7" s="20"/>
      <c r="R7" s="20"/>
      <c r="S7" s="20"/>
      <c r="T7" s="20"/>
      <c r="U7" s="20"/>
      <c r="V7" s="20"/>
      <c r="W7" s="20">
        <v>1581892</v>
      </c>
      <c r="X7" s="20">
        <v>9191760</v>
      </c>
      <c r="Y7" s="20">
        <v>-7609868</v>
      </c>
      <c r="Z7" s="21">
        <v>-82.790107661644768</v>
      </c>
      <c r="AA7" s="22">
        <v>18383514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-4251556</v>
      </c>
      <c r="F14" s="20">
        <v>-4251556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-2125770</v>
      </c>
      <c r="Y14" s="20">
        <v>2125770</v>
      </c>
      <c r="Z14" s="21">
        <v>-100</v>
      </c>
      <c r="AA14" s="22">
        <v>-4251556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14131958</v>
      </c>
      <c r="F17" s="28">
        <f t="shared" si="0"/>
        <v>14131958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593599</v>
      </c>
      <c r="L17" s="28">
        <f t="shared" si="0"/>
        <v>502760</v>
      </c>
      <c r="M17" s="28">
        <f t="shared" si="0"/>
        <v>485533</v>
      </c>
      <c r="N17" s="28">
        <f t="shared" si="0"/>
        <v>1581892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1581892</v>
      </c>
      <c r="X17" s="28">
        <f t="shared" si="0"/>
        <v>7065990</v>
      </c>
      <c r="Y17" s="28">
        <f t="shared" si="0"/>
        <v>-5484098</v>
      </c>
      <c r="Z17" s="29">
        <f>+IF(X17&lt;&gt;0,+(Y17/X17)*100,0)</f>
        <v>-77.612592149153897</v>
      </c>
      <c r="AA17" s="30">
        <f>SUM(AA6:AA16)</f>
        <v>14131958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-5750000</v>
      </c>
      <c r="F26" s="20">
        <v>-5750000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-2875002</v>
      </c>
      <c r="Y26" s="20">
        <v>2875002</v>
      </c>
      <c r="Z26" s="21">
        <v>-100</v>
      </c>
      <c r="AA26" s="22">
        <v>-5750000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-5750000</v>
      </c>
      <c r="F27" s="28">
        <f t="shared" si="1"/>
        <v>-5750000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-2875002</v>
      </c>
      <c r="Y27" s="28">
        <f t="shared" si="1"/>
        <v>2875002</v>
      </c>
      <c r="Z27" s="29">
        <f>+IF(X27&lt;&gt;0,+(Y27/X27)*100,0)</f>
        <v>-100</v>
      </c>
      <c r="AA27" s="30">
        <f>SUM(AA21:AA26)</f>
        <v>-5750000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8381958</v>
      </c>
      <c r="F38" s="2">
        <f t="shared" si="3"/>
        <v>8381958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593599</v>
      </c>
      <c r="L38" s="2">
        <f t="shared" si="3"/>
        <v>502760</v>
      </c>
      <c r="M38" s="2">
        <f t="shared" si="3"/>
        <v>485533</v>
      </c>
      <c r="N38" s="2">
        <f t="shared" si="3"/>
        <v>1581892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1581892</v>
      </c>
      <c r="X38" s="2">
        <f t="shared" si="3"/>
        <v>4190988</v>
      </c>
      <c r="Y38" s="2">
        <f t="shared" si="3"/>
        <v>-2609096</v>
      </c>
      <c r="Z38" s="34">
        <f>+IF(X38&lt;&gt;0,+(Y38/X38)*100,0)</f>
        <v>-62.254914592931307</v>
      </c>
      <c r="AA38" s="35">
        <f>+AA17+AA27+AA36</f>
        <v>8381958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593599</v>
      </c>
      <c r="M39" s="2">
        <f>+L40+M60</f>
        <v>1096359</v>
      </c>
      <c r="N39" s="2">
        <f>+K39</f>
        <v>0</v>
      </c>
      <c r="O39" s="2">
        <f>+M40+O60</f>
        <v>1581892</v>
      </c>
      <c r="P39" s="2">
        <f>+O40+P60</f>
        <v>1581892</v>
      </c>
      <c r="Q39" s="2">
        <f>+P40+Q60</f>
        <v>1581892</v>
      </c>
      <c r="R39" s="2">
        <f>+O39</f>
        <v>1581892</v>
      </c>
      <c r="S39" s="2">
        <f>+Q40+S60</f>
        <v>1581892</v>
      </c>
      <c r="T39" s="2">
        <f>+S40+T60</f>
        <v>1581892</v>
      </c>
      <c r="U39" s="2">
        <f>+T40+U60</f>
        <v>1581892</v>
      </c>
      <c r="V39" s="2">
        <f>+S39</f>
        <v>1581892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8381958</v>
      </c>
      <c r="F40" s="45">
        <f t="shared" si="4"/>
        <v>8381958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593599</v>
      </c>
      <c r="L40" s="45">
        <f t="shared" si="4"/>
        <v>1096359</v>
      </c>
      <c r="M40" s="45">
        <f t="shared" si="4"/>
        <v>1581892</v>
      </c>
      <c r="N40" s="45">
        <f>+M40</f>
        <v>1581892</v>
      </c>
      <c r="O40" s="45">
        <f t="shared" si="4"/>
        <v>1581892</v>
      </c>
      <c r="P40" s="45">
        <f t="shared" si="4"/>
        <v>1581892</v>
      </c>
      <c r="Q40" s="45">
        <f t="shared" si="4"/>
        <v>1581892</v>
      </c>
      <c r="R40" s="45">
        <f>+Q40</f>
        <v>1581892</v>
      </c>
      <c r="S40" s="45">
        <f t="shared" si="4"/>
        <v>1581892</v>
      </c>
      <c r="T40" s="45">
        <f t="shared" si="4"/>
        <v>1581892</v>
      </c>
      <c r="U40" s="45">
        <f t="shared" si="4"/>
        <v>1581892</v>
      </c>
      <c r="V40" s="45">
        <f>+U40</f>
        <v>1581892</v>
      </c>
      <c r="W40" s="45">
        <f>+V40</f>
        <v>1581892</v>
      </c>
      <c r="X40" s="45">
        <f t="shared" si="4"/>
        <v>4190988</v>
      </c>
      <c r="Y40" s="45">
        <f t="shared" si="4"/>
        <v>-2609096</v>
      </c>
      <c r="Z40" s="46">
        <f>+IF(X40&lt;&gt;0,+(Y40/X40)*100,0)</f>
        <v>-62.254914592931307</v>
      </c>
      <c r="AA40" s="47">
        <f t="shared" si="4"/>
        <v>8381958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526220</v>
      </c>
      <c r="N7" s="20">
        <v>526220</v>
      </c>
      <c r="O7" s="20"/>
      <c r="P7" s="20"/>
      <c r="Q7" s="20"/>
      <c r="R7" s="20"/>
      <c r="S7" s="20"/>
      <c r="T7" s="20"/>
      <c r="U7" s="20"/>
      <c r="V7" s="20"/>
      <c r="W7" s="20">
        <v>526220</v>
      </c>
      <c r="X7" s="20"/>
      <c r="Y7" s="20">
        <v>526220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5513869</v>
      </c>
      <c r="D8" s="18"/>
      <c r="E8" s="19"/>
      <c r="F8" s="20"/>
      <c r="G8" s="20">
        <v>629217</v>
      </c>
      <c r="H8" s="20">
        <v>208507</v>
      </c>
      <c r="I8" s="20">
        <v>353104</v>
      </c>
      <c r="J8" s="20">
        <v>1190828</v>
      </c>
      <c r="K8" s="20">
        <v>763087</v>
      </c>
      <c r="L8" s="20">
        <v>532146</v>
      </c>
      <c r="M8" s="20"/>
      <c r="N8" s="20">
        <v>1295233</v>
      </c>
      <c r="O8" s="20"/>
      <c r="P8" s="20"/>
      <c r="Q8" s="20"/>
      <c r="R8" s="20"/>
      <c r="S8" s="20"/>
      <c r="T8" s="20"/>
      <c r="U8" s="20"/>
      <c r="V8" s="20"/>
      <c r="W8" s="20">
        <v>2486061</v>
      </c>
      <c r="X8" s="20"/>
      <c r="Y8" s="20">
        <v>2486061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-9024343</v>
      </c>
      <c r="D14" s="18"/>
      <c r="E14" s="19"/>
      <c r="F14" s="20"/>
      <c r="G14" s="20"/>
      <c r="H14" s="20">
        <v>-804031</v>
      </c>
      <c r="I14" s="20">
        <v>-804031</v>
      </c>
      <c r="J14" s="20">
        <v>-1608062</v>
      </c>
      <c r="K14" s="20"/>
      <c r="L14" s="20">
        <v>-804031</v>
      </c>
      <c r="M14" s="20">
        <v>-942727</v>
      </c>
      <c r="N14" s="20">
        <v>-1746758</v>
      </c>
      <c r="O14" s="20"/>
      <c r="P14" s="20"/>
      <c r="Q14" s="20"/>
      <c r="R14" s="20"/>
      <c r="S14" s="20"/>
      <c r="T14" s="20"/>
      <c r="U14" s="20"/>
      <c r="V14" s="20"/>
      <c r="W14" s="20">
        <v>-3354820</v>
      </c>
      <c r="X14" s="20"/>
      <c r="Y14" s="20">
        <v>-3354820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-3510474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629217</v>
      </c>
      <c r="H17" s="28">
        <f t="shared" si="0"/>
        <v>-595524</v>
      </c>
      <c r="I17" s="28">
        <f t="shared" si="0"/>
        <v>-450927</v>
      </c>
      <c r="J17" s="28">
        <f t="shared" si="0"/>
        <v>-417234</v>
      </c>
      <c r="K17" s="28">
        <f t="shared" si="0"/>
        <v>763087</v>
      </c>
      <c r="L17" s="28">
        <f t="shared" si="0"/>
        <v>-271885</v>
      </c>
      <c r="M17" s="28">
        <f t="shared" si="0"/>
        <v>-416507</v>
      </c>
      <c r="N17" s="28">
        <f t="shared" si="0"/>
        <v>74695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-342539</v>
      </c>
      <c r="X17" s="28">
        <f t="shared" si="0"/>
        <v>0</v>
      </c>
      <c r="Y17" s="28">
        <f t="shared" si="0"/>
        <v>-342539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-3510474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629217</v>
      </c>
      <c r="H38" s="2">
        <f t="shared" si="3"/>
        <v>-595524</v>
      </c>
      <c r="I38" s="2">
        <f t="shared" si="3"/>
        <v>-450927</v>
      </c>
      <c r="J38" s="2">
        <f t="shared" si="3"/>
        <v>-417234</v>
      </c>
      <c r="K38" s="2">
        <f t="shared" si="3"/>
        <v>763087</v>
      </c>
      <c r="L38" s="2">
        <f t="shared" si="3"/>
        <v>-271885</v>
      </c>
      <c r="M38" s="2">
        <f t="shared" si="3"/>
        <v>-416507</v>
      </c>
      <c r="N38" s="2">
        <f t="shared" si="3"/>
        <v>74695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-342539</v>
      </c>
      <c r="X38" s="2">
        <f t="shared" si="3"/>
        <v>0</v>
      </c>
      <c r="Y38" s="2">
        <f t="shared" si="3"/>
        <v>-342539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-10817961</v>
      </c>
      <c r="D39" s="32"/>
      <c r="E39" s="33"/>
      <c r="F39" s="2"/>
      <c r="G39" s="2">
        <v>-15143228</v>
      </c>
      <c r="H39" s="2">
        <f>+G40+H60</f>
        <v>-14514011</v>
      </c>
      <c r="I39" s="2">
        <f>+H40+I60</f>
        <v>-15109535</v>
      </c>
      <c r="J39" s="2">
        <f>+G39</f>
        <v>-15143228</v>
      </c>
      <c r="K39" s="2">
        <f>+I40+K60</f>
        <v>-15560462</v>
      </c>
      <c r="L39" s="2">
        <f>+K40+L60</f>
        <v>-14797375</v>
      </c>
      <c r="M39" s="2">
        <f>+L40+M60</f>
        <v>-15069260</v>
      </c>
      <c r="N39" s="2">
        <f>+K39</f>
        <v>-15560462</v>
      </c>
      <c r="O39" s="2">
        <f>+M40+O60</f>
        <v>-15485767</v>
      </c>
      <c r="P39" s="2">
        <f>+O40+P60</f>
        <v>-15485767</v>
      </c>
      <c r="Q39" s="2">
        <f>+P40+Q60</f>
        <v>-15485767</v>
      </c>
      <c r="R39" s="2">
        <f>+O39</f>
        <v>-15485767</v>
      </c>
      <c r="S39" s="2">
        <f>+Q40+S60</f>
        <v>-15485767</v>
      </c>
      <c r="T39" s="2">
        <f>+S40+T60</f>
        <v>-15485767</v>
      </c>
      <c r="U39" s="2">
        <f>+T40+U60</f>
        <v>-15485767</v>
      </c>
      <c r="V39" s="2">
        <f>+S39</f>
        <v>-15485767</v>
      </c>
      <c r="W39" s="2">
        <f>+G39</f>
        <v>-15143228</v>
      </c>
      <c r="X39" s="2"/>
      <c r="Y39" s="2">
        <f>+W39-X39</f>
        <v>-15143228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-14328435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-14514011</v>
      </c>
      <c r="H40" s="45">
        <f t="shared" si="4"/>
        <v>-15109535</v>
      </c>
      <c r="I40" s="45">
        <f t="shared" si="4"/>
        <v>-15560462</v>
      </c>
      <c r="J40" s="45">
        <f>+I40</f>
        <v>-15560462</v>
      </c>
      <c r="K40" s="45">
        <f t="shared" si="4"/>
        <v>-14797375</v>
      </c>
      <c r="L40" s="45">
        <f t="shared" si="4"/>
        <v>-15069260</v>
      </c>
      <c r="M40" s="45">
        <f t="shared" si="4"/>
        <v>-15485767</v>
      </c>
      <c r="N40" s="45">
        <f>+M40</f>
        <v>-15485767</v>
      </c>
      <c r="O40" s="45">
        <f t="shared" si="4"/>
        <v>-15485767</v>
      </c>
      <c r="P40" s="45">
        <f t="shared" si="4"/>
        <v>-15485767</v>
      </c>
      <c r="Q40" s="45">
        <f t="shared" si="4"/>
        <v>-15485767</v>
      </c>
      <c r="R40" s="45">
        <f>+Q40</f>
        <v>-15485767</v>
      </c>
      <c r="S40" s="45">
        <f t="shared" si="4"/>
        <v>-15485767</v>
      </c>
      <c r="T40" s="45">
        <f t="shared" si="4"/>
        <v>-15485767</v>
      </c>
      <c r="U40" s="45">
        <f t="shared" si="4"/>
        <v>-15485767</v>
      </c>
      <c r="V40" s="45">
        <f>+U40</f>
        <v>-15485767</v>
      </c>
      <c r="W40" s="45">
        <f>+V40</f>
        <v>-15485767</v>
      </c>
      <c r="X40" s="45">
        <f t="shared" si="4"/>
        <v>0</v>
      </c>
      <c r="Y40" s="45">
        <f t="shared" si="4"/>
        <v>-15485767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-15143228</v>
      </c>
      <c r="J60">
        <v>-15143228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12674972</v>
      </c>
      <c r="D7" s="18"/>
      <c r="E7" s="19">
        <v>21086438</v>
      </c>
      <c r="F7" s="20">
        <v>21086438</v>
      </c>
      <c r="G7" s="20">
        <v>1608298</v>
      </c>
      <c r="H7" s="20">
        <v>1726643</v>
      </c>
      <c r="I7" s="20">
        <v>1657181</v>
      </c>
      <c r="J7" s="20">
        <v>4992122</v>
      </c>
      <c r="K7" s="20">
        <v>1622198</v>
      </c>
      <c r="L7" s="20">
        <v>1479238</v>
      </c>
      <c r="M7" s="20">
        <v>1534358</v>
      </c>
      <c r="N7" s="20">
        <v>4635794</v>
      </c>
      <c r="O7" s="20"/>
      <c r="P7" s="20"/>
      <c r="Q7" s="20"/>
      <c r="R7" s="20"/>
      <c r="S7" s="20"/>
      <c r="T7" s="20"/>
      <c r="U7" s="20"/>
      <c r="V7" s="20"/>
      <c r="W7" s="20">
        <v>9627916</v>
      </c>
      <c r="X7" s="20">
        <v>10543218</v>
      </c>
      <c r="Y7" s="20">
        <v>-915302</v>
      </c>
      <c r="Z7" s="21">
        <v>-8.6814291424117389</v>
      </c>
      <c r="AA7" s="22">
        <v>21086438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-5318904</v>
      </c>
      <c r="D14" s="18"/>
      <c r="E14" s="19">
        <v>-10454588</v>
      </c>
      <c r="F14" s="20">
        <v>-10454588</v>
      </c>
      <c r="G14" s="20"/>
      <c r="H14" s="20">
        <v>-708383</v>
      </c>
      <c r="I14" s="20">
        <v>-741553</v>
      </c>
      <c r="J14" s="20">
        <v>-1449936</v>
      </c>
      <c r="K14" s="20">
        <v>-713730</v>
      </c>
      <c r="L14" s="20">
        <v>-716060</v>
      </c>
      <c r="M14" s="20">
        <v>-759155</v>
      </c>
      <c r="N14" s="20">
        <v>-2188945</v>
      </c>
      <c r="O14" s="20"/>
      <c r="P14" s="20"/>
      <c r="Q14" s="20"/>
      <c r="R14" s="20"/>
      <c r="S14" s="20"/>
      <c r="T14" s="20"/>
      <c r="U14" s="20"/>
      <c r="V14" s="20"/>
      <c r="W14" s="20">
        <v>-3638881</v>
      </c>
      <c r="X14" s="20">
        <v>-5227296</v>
      </c>
      <c r="Y14" s="20">
        <v>1588415</v>
      </c>
      <c r="Z14" s="21">
        <v>-30.386934277301304</v>
      </c>
      <c r="AA14" s="22">
        <v>-10454588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7356068</v>
      </c>
      <c r="D17" s="26">
        <f>SUM(D6:D16)</f>
        <v>0</v>
      </c>
      <c r="E17" s="27">
        <f t="shared" si="0"/>
        <v>10631850</v>
      </c>
      <c r="F17" s="28">
        <f t="shared" si="0"/>
        <v>10631850</v>
      </c>
      <c r="G17" s="28">
        <f t="shared" si="0"/>
        <v>1608298</v>
      </c>
      <c r="H17" s="28">
        <f t="shared" si="0"/>
        <v>1018260</v>
      </c>
      <c r="I17" s="28">
        <f t="shared" si="0"/>
        <v>915628</v>
      </c>
      <c r="J17" s="28">
        <f t="shared" si="0"/>
        <v>3542186</v>
      </c>
      <c r="K17" s="28">
        <f t="shared" si="0"/>
        <v>908468</v>
      </c>
      <c r="L17" s="28">
        <f t="shared" si="0"/>
        <v>763178</v>
      </c>
      <c r="M17" s="28">
        <f t="shared" si="0"/>
        <v>775203</v>
      </c>
      <c r="N17" s="28">
        <f t="shared" si="0"/>
        <v>2446849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5989035</v>
      </c>
      <c r="X17" s="28">
        <f t="shared" si="0"/>
        <v>5315922</v>
      </c>
      <c r="Y17" s="28">
        <f t="shared" si="0"/>
        <v>673113</v>
      </c>
      <c r="Z17" s="29">
        <f>+IF(X17&lt;&gt;0,+(Y17/X17)*100,0)</f>
        <v>12.662206104604243</v>
      </c>
      <c r="AA17" s="30">
        <f>SUM(AA6:AA16)</f>
        <v>10631850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-7690936</v>
      </c>
      <c r="D26" s="18"/>
      <c r="E26" s="19">
        <v>-2650000</v>
      </c>
      <c r="F26" s="20">
        <v>-2650000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-1324998</v>
      </c>
      <c r="Y26" s="20">
        <v>1324998</v>
      </c>
      <c r="Z26" s="21">
        <v>-100</v>
      </c>
      <c r="AA26" s="22">
        <v>-2650000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-7690936</v>
      </c>
      <c r="D27" s="26">
        <f>SUM(D21:D26)</f>
        <v>0</v>
      </c>
      <c r="E27" s="27">
        <f t="shared" si="1"/>
        <v>-2650000</v>
      </c>
      <c r="F27" s="28">
        <f t="shared" si="1"/>
        <v>-2650000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-1324998</v>
      </c>
      <c r="Y27" s="28">
        <f t="shared" si="1"/>
        <v>1324998</v>
      </c>
      <c r="Z27" s="29">
        <f>+IF(X27&lt;&gt;0,+(Y27/X27)*100,0)</f>
        <v>-100</v>
      </c>
      <c r="AA27" s="30">
        <f>SUM(AA21:AA26)</f>
        <v>-2650000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-334868</v>
      </c>
      <c r="D38" s="32">
        <f>+D17+D27+D36</f>
        <v>0</v>
      </c>
      <c r="E38" s="33">
        <f t="shared" si="3"/>
        <v>7981850</v>
      </c>
      <c r="F38" s="2">
        <f t="shared" si="3"/>
        <v>7981850</v>
      </c>
      <c r="G38" s="2">
        <f t="shared" si="3"/>
        <v>1608298</v>
      </c>
      <c r="H38" s="2">
        <f t="shared" si="3"/>
        <v>1018260</v>
      </c>
      <c r="I38" s="2">
        <f t="shared" si="3"/>
        <v>915628</v>
      </c>
      <c r="J38" s="2">
        <f t="shared" si="3"/>
        <v>3542186</v>
      </c>
      <c r="K38" s="2">
        <f t="shared" si="3"/>
        <v>908468</v>
      </c>
      <c r="L38" s="2">
        <f t="shared" si="3"/>
        <v>763178</v>
      </c>
      <c r="M38" s="2">
        <f t="shared" si="3"/>
        <v>775203</v>
      </c>
      <c r="N38" s="2">
        <f t="shared" si="3"/>
        <v>2446849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5989035</v>
      </c>
      <c r="X38" s="2">
        <f t="shared" si="3"/>
        <v>3990924</v>
      </c>
      <c r="Y38" s="2">
        <f t="shared" si="3"/>
        <v>1998111</v>
      </c>
      <c r="Z38" s="34">
        <f>+IF(X38&lt;&gt;0,+(Y38/X38)*100,0)</f>
        <v>50.066375606250581</v>
      </c>
      <c r="AA38" s="35">
        <f>+AA17+AA27+AA36</f>
        <v>7981850</v>
      </c>
    </row>
    <row r="39" spans="1:27" x14ac:dyDescent="0.25">
      <c r="A39" s="23" t="s">
        <v>60</v>
      </c>
      <c r="B39" s="17"/>
      <c r="C39" s="32">
        <v>47937893</v>
      </c>
      <c r="D39" s="32"/>
      <c r="E39" s="33"/>
      <c r="F39" s="2"/>
      <c r="G39" s="2">
        <v>58970610</v>
      </c>
      <c r="H39" s="2">
        <f>+G40+H60</f>
        <v>60578908</v>
      </c>
      <c r="I39" s="2">
        <f>+H40+I60</f>
        <v>61597168</v>
      </c>
      <c r="J39" s="2">
        <f>+G39</f>
        <v>58970610</v>
      </c>
      <c r="K39" s="2">
        <f>+I40+K60</f>
        <v>62512796</v>
      </c>
      <c r="L39" s="2">
        <f>+K40+L60</f>
        <v>63421264</v>
      </c>
      <c r="M39" s="2">
        <f>+L40+M60</f>
        <v>64184442</v>
      </c>
      <c r="N39" s="2">
        <f>+K39</f>
        <v>62512796</v>
      </c>
      <c r="O39" s="2">
        <f>+M40+O60</f>
        <v>64959645</v>
      </c>
      <c r="P39" s="2">
        <f>+O40+P60</f>
        <v>64959645</v>
      </c>
      <c r="Q39" s="2">
        <f>+P40+Q60</f>
        <v>64959645</v>
      </c>
      <c r="R39" s="2">
        <f>+O39</f>
        <v>64959645</v>
      </c>
      <c r="S39" s="2">
        <f>+Q40+S60</f>
        <v>64959645</v>
      </c>
      <c r="T39" s="2">
        <f>+S40+T60</f>
        <v>64959645</v>
      </c>
      <c r="U39" s="2">
        <f>+T40+U60</f>
        <v>64959645</v>
      </c>
      <c r="V39" s="2">
        <f>+S39</f>
        <v>64959645</v>
      </c>
      <c r="W39" s="2">
        <f>+G39</f>
        <v>58970610</v>
      </c>
      <c r="X39" s="2"/>
      <c r="Y39" s="2">
        <f>+W39-X39</f>
        <v>58970610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47603025</v>
      </c>
      <c r="D40" s="43">
        <f t="shared" ref="D40:AA40" si="4">+D38+D39</f>
        <v>0</v>
      </c>
      <c r="E40" s="44">
        <f t="shared" si="4"/>
        <v>7981850</v>
      </c>
      <c r="F40" s="45">
        <f t="shared" si="4"/>
        <v>7981850</v>
      </c>
      <c r="G40" s="45">
        <f t="shared" si="4"/>
        <v>60578908</v>
      </c>
      <c r="H40" s="45">
        <f t="shared" si="4"/>
        <v>61597168</v>
      </c>
      <c r="I40" s="45">
        <f t="shared" si="4"/>
        <v>62512796</v>
      </c>
      <c r="J40" s="45">
        <f>+I40</f>
        <v>62512796</v>
      </c>
      <c r="K40" s="45">
        <f t="shared" si="4"/>
        <v>63421264</v>
      </c>
      <c r="L40" s="45">
        <f t="shared" si="4"/>
        <v>64184442</v>
      </c>
      <c r="M40" s="45">
        <f t="shared" si="4"/>
        <v>64959645</v>
      </c>
      <c r="N40" s="45">
        <f>+M40</f>
        <v>64959645</v>
      </c>
      <c r="O40" s="45">
        <f t="shared" si="4"/>
        <v>64959645</v>
      </c>
      <c r="P40" s="45">
        <f t="shared" si="4"/>
        <v>64959645</v>
      </c>
      <c r="Q40" s="45">
        <f t="shared" si="4"/>
        <v>64959645</v>
      </c>
      <c r="R40" s="45">
        <f>+Q40</f>
        <v>64959645</v>
      </c>
      <c r="S40" s="45">
        <f t="shared" si="4"/>
        <v>64959645</v>
      </c>
      <c r="T40" s="45">
        <f t="shared" si="4"/>
        <v>64959645</v>
      </c>
      <c r="U40" s="45">
        <f t="shared" si="4"/>
        <v>64959645</v>
      </c>
      <c r="V40" s="45">
        <f>+U40</f>
        <v>64959645</v>
      </c>
      <c r="W40" s="45">
        <f>+V40</f>
        <v>64959645</v>
      </c>
      <c r="X40" s="45">
        <f t="shared" si="4"/>
        <v>3990924</v>
      </c>
      <c r="Y40" s="45">
        <f t="shared" si="4"/>
        <v>60968721</v>
      </c>
      <c r="Z40" s="46">
        <f>+IF(X40&lt;&gt;0,+(Y40/X40)*100,0)</f>
        <v>1527.6843407692054</v>
      </c>
      <c r="AA40" s="47">
        <f t="shared" si="4"/>
        <v>7981850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58970610</v>
      </c>
      <c r="J60">
        <v>58970610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12241313</v>
      </c>
      <c r="D7" s="18"/>
      <c r="E7" s="19">
        <v>23547330</v>
      </c>
      <c r="F7" s="20">
        <v>23547330</v>
      </c>
      <c r="G7" s="20">
        <v>1438575</v>
      </c>
      <c r="H7" s="20">
        <v>1166524</v>
      </c>
      <c r="I7" s="20">
        <v>567675</v>
      </c>
      <c r="J7" s="20">
        <v>3172774</v>
      </c>
      <c r="K7" s="20">
        <v>1572207</v>
      </c>
      <c r="L7" s="20">
        <v>1213348</v>
      </c>
      <c r="M7" s="20">
        <v>994039</v>
      </c>
      <c r="N7" s="20">
        <v>3779594</v>
      </c>
      <c r="O7" s="20"/>
      <c r="P7" s="20"/>
      <c r="Q7" s="20"/>
      <c r="R7" s="20"/>
      <c r="S7" s="20"/>
      <c r="T7" s="20"/>
      <c r="U7" s="20"/>
      <c r="V7" s="20"/>
      <c r="W7" s="20">
        <v>6952368</v>
      </c>
      <c r="X7" s="20">
        <v>11773668</v>
      </c>
      <c r="Y7" s="20">
        <v>-4821300</v>
      </c>
      <c r="Z7" s="21">
        <v>-40.949855219291045</v>
      </c>
      <c r="AA7" s="22">
        <v>23547330</v>
      </c>
    </row>
    <row r="8" spans="1:27" x14ac:dyDescent="0.25">
      <c r="A8" s="23" t="s">
        <v>36</v>
      </c>
      <c r="B8" s="17" t="s">
        <v>32</v>
      </c>
      <c r="C8" s="18">
        <v>67999</v>
      </c>
      <c r="D8" s="18"/>
      <c r="E8" s="19">
        <v>2700</v>
      </c>
      <c r="F8" s="20">
        <v>2700</v>
      </c>
      <c r="G8" s="20"/>
      <c r="H8" s="20"/>
      <c r="I8" s="20"/>
      <c r="J8" s="20"/>
      <c r="K8" s="20"/>
      <c r="L8" s="20">
        <v>2542</v>
      </c>
      <c r="M8" s="20">
        <v>2542</v>
      </c>
      <c r="N8" s="20">
        <v>5084</v>
      </c>
      <c r="O8" s="20"/>
      <c r="P8" s="20"/>
      <c r="Q8" s="20"/>
      <c r="R8" s="20"/>
      <c r="S8" s="20"/>
      <c r="T8" s="20"/>
      <c r="U8" s="20"/>
      <c r="V8" s="20"/>
      <c r="W8" s="20">
        <v>5084</v>
      </c>
      <c r="X8" s="20">
        <v>1356</v>
      </c>
      <c r="Y8" s="20">
        <v>3728</v>
      </c>
      <c r="Z8" s="21">
        <v>274.92625368731564</v>
      </c>
      <c r="AA8" s="22">
        <v>2700</v>
      </c>
    </row>
    <row r="9" spans="1:27" x14ac:dyDescent="0.25">
      <c r="A9" s="23" t="s">
        <v>37</v>
      </c>
      <c r="B9" s="17" t="s">
        <v>6</v>
      </c>
      <c r="C9" s="18">
        <v>11681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6616</v>
      </c>
      <c r="L11" s="20">
        <v>59042</v>
      </c>
      <c r="M11" s="20">
        <v>27974</v>
      </c>
      <c r="N11" s="20">
        <v>93632</v>
      </c>
      <c r="O11" s="20"/>
      <c r="P11" s="20"/>
      <c r="Q11" s="20"/>
      <c r="R11" s="20"/>
      <c r="S11" s="20"/>
      <c r="T11" s="20"/>
      <c r="U11" s="20"/>
      <c r="V11" s="20"/>
      <c r="W11" s="20">
        <v>93632</v>
      </c>
      <c r="X11" s="20"/>
      <c r="Y11" s="20">
        <v>93632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-5921179</v>
      </c>
      <c r="D14" s="18"/>
      <c r="E14" s="19">
        <v>-68988723</v>
      </c>
      <c r="F14" s="20">
        <v>-68988723</v>
      </c>
      <c r="G14" s="20"/>
      <c r="H14" s="20">
        <v>-443603</v>
      </c>
      <c r="I14" s="20">
        <v>-497374</v>
      </c>
      <c r="J14" s="20">
        <v>-940977</v>
      </c>
      <c r="K14" s="20">
        <v>-445303</v>
      </c>
      <c r="L14" s="20">
        <v>-453803</v>
      </c>
      <c r="M14" s="20">
        <v>-440003</v>
      </c>
      <c r="N14" s="20">
        <v>-1339109</v>
      </c>
      <c r="O14" s="20"/>
      <c r="P14" s="20"/>
      <c r="Q14" s="20"/>
      <c r="R14" s="20"/>
      <c r="S14" s="20"/>
      <c r="T14" s="20"/>
      <c r="U14" s="20"/>
      <c r="V14" s="20"/>
      <c r="W14" s="20">
        <v>-2280086</v>
      </c>
      <c r="X14" s="20">
        <v>-33501350</v>
      </c>
      <c r="Y14" s="20">
        <v>31221264</v>
      </c>
      <c r="Z14" s="21">
        <v>-93.19404740405983</v>
      </c>
      <c r="AA14" s="22">
        <v>-68988723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6399914</v>
      </c>
      <c r="D17" s="26">
        <f>SUM(D6:D16)</f>
        <v>0</v>
      </c>
      <c r="E17" s="27">
        <f t="shared" si="0"/>
        <v>-45438693</v>
      </c>
      <c r="F17" s="28">
        <f t="shared" si="0"/>
        <v>-45438693</v>
      </c>
      <c r="G17" s="28">
        <f t="shared" si="0"/>
        <v>1438575</v>
      </c>
      <c r="H17" s="28">
        <f t="shared" si="0"/>
        <v>722921</v>
      </c>
      <c r="I17" s="28">
        <f t="shared" si="0"/>
        <v>70301</v>
      </c>
      <c r="J17" s="28">
        <f t="shared" si="0"/>
        <v>2231797</v>
      </c>
      <c r="K17" s="28">
        <f t="shared" si="0"/>
        <v>1133520</v>
      </c>
      <c r="L17" s="28">
        <f t="shared" si="0"/>
        <v>821129</v>
      </c>
      <c r="M17" s="28">
        <f t="shared" si="0"/>
        <v>584552</v>
      </c>
      <c r="N17" s="28">
        <f t="shared" si="0"/>
        <v>2539201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4770998</v>
      </c>
      <c r="X17" s="28">
        <f t="shared" si="0"/>
        <v>-21726326</v>
      </c>
      <c r="Y17" s="28">
        <f t="shared" si="0"/>
        <v>26497324</v>
      </c>
      <c r="Z17" s="29">
        <f>+IF(X17&lt;&gt;0,+(Y17/X17)*100,0)</f>
        <v>-121.95952504809142</v>
      </c>
      <c r="AA17" s="30">
        <f>SUM(AA6:AA16)</f>
        <v>-45438693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-27635479</v>
      </c>
      <c r="D26" s="18"/>
      <c r="E26" s="19">
        <v>-11771037</v>
      </c>
      <c r="F26" s="20">
        <v>-11771037</v>
      </c>
      <c r="G26" s="20">
        <v>-3092049</v>
      </c>
      <c r="H26" s="20">
        <v>-1045661</v>
      </c>
      <c r="I26" s="20"/>
      <c r="J26" s="20">
        <v>-4137710</v>
      </c>
      <c r="K26" s="20">
        <v>-500081</v>
      </c>
      <c r="L26" s="20"/>
      <c r="M26" s="20">
        <v>-517632</v>
      </c>
      <c r="N26" s="20">
        <v>-1017713</v>
      </c>
      <c r="O26" s="20"/>
      <c r="P26" s="20"/>
      <c r="Q26" s="20"/>
      <c r="R26" s="20"/>
      <c r="S26" s="20"/>
      <c r="T26" s="20"/>
      <c r="U26" s="20"/>
      <c r="V26" s="20"/>
      <c r="W26" s="20">
        <v>-5155423</v>
      </c>
      <c r="X26" s="20">
        <v>-8771037</v>
      </c>
      <c r="Y26" s="20">
        <v>3615614</v>
      </c>
      <c r="Z26" s="21">
        <v>-41.222195277479734</v>
      </c>
      <c r="AA26" s="22">
        <v>-11771037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-27635479</v>
      </c>
      <c r="D27" s="26">
        <f>SUM(D21:D26)</f>
        <v>0</v>
      </c>
      <c r="E27" s="27">
        <f t="shared" si="1"/>
        <v>-11771037</v>
      </c>
      <c r="F27" s="28">
        <f t="shared" si="1"/>
        <v>-11771037</v>
      </c>
      <c r="G27" s="28">
        <f t="shared" si="1"/>
        <v>-3092049</v>
      </c>
      <c r="H27" s="28">
        <f t="shared" si="1"/>
        <v>-1045661</v>
      </c>
      <c r="I27" s="28">
        <f t="shared" si="1"/>
        <v>0</v>
      </c>
      <c r="J27" s="28">
        <f t="shared" si="1"/>
        <v>-4137710</v>
      </c>
      <c r="K27" s="28">
        <f t="shared" si="1"/>
        <v>-500081</v>
      </c>
      <c r="L27" s="28">
        <f t="shared" si="1"/>
        <v>0</v>
      </c>
      <c r="M27" s="28">
        <f t="shared" si="1"/>
        <v>-517632</v>
      </c>
      <c r="N27" s="28">
        <f t="shared" si="1"/>
        <v>-1017713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-5155423</v>
      </c>
      <c r="X27" s="28">
        <f t="shared" si="1"/>
        <v>-8771037</v>
      </c>
      <c r="Y27" s="28">
        <f t="shared" si="1"/>
        <v>3615614</v>
      </c>
      <c r="Z27" s="29">
        <f>+IF(X27&lt;&gt;0,+(Y27/X27)*100,0)</f>
        <v>-41.222195277479734</v>
      </c>
      <c r="AA27" s="30">
        <f>SUM(AA21:AA26)</f>
        <v>-11771037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-21235565</v>
      </c>
      <c r="D38" s="32">
        <f>+D17+D27+D36</f>
        <v>0</v>
      </c>
      <c r="E38" s="33">
        <f t="shared" si="3"/>
        <v>-57209730</v>
      </c>
      <c r="F38" s="2">
        <f t="shared" si="3"/>
        <v>-57209730</v>
      </c>
      <c r="G38" s="2">
        <f t="shared" si="3"/>
        <v>-1653474</v>
      </c>
      <c r="H38" s="2">
        <f t="shared" si="3"/>
        <v>-322740</v>
      </c>
      <c r="I38" s="2">
        <f t="shared" si="3"/>
        <v>70301</v>
      </c>
      <c r="J38" s="2">
        <f t="shared" si="3"/>
        <v>-1905913</v>
      </c>
      <c r="K38" s="2">
        <f t="shared" si="3"/>
        <v>633439</v>
      </c>
      <c r="L38" s="2">
        <f t="shared" si="3"/>
        <v>821129</v>
      </c>
      <c r="M38" s="2">
        <f t="shared" si="3"/>
        <v>66920</v>
      </c>
      <c r="N38" s="2">
        <f t="shared" si="3"/>
        <v>1521488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-384425</v>
      </c>
      <c r="X38" s="2">
        <f t="shared" si="3"/>
        <v>-30497363</v>
      </c>
      <c r="Y38" s="2">
        <f t="shared" si="3"/>
        <v>30112938</v>
      </c>
      <c r="Z38" s="34">
        <f>+IF(X38&lt;&gt;0,+(Y38/X38)*100,0)</f>
        <v>-98.739481180717164</v>
      </c>
      <c r="AA38" s="35">
        <f>+AA17+AA27+AA36</f>
        <v>-57209730</v>
      </c>
    </row>
    <row r="39" spans="1:27" x14ac:dyDescent="0.25">
      <c r="A39" s="23" t="s">
        <v>60</v>
      </c>
      <c r="B39" s="17"/>
      <c r="C39" s="32">
        <v>22681505</v>
      </c>
      <c r="D39" s="32"/>
      <c r="E39" s="33">
        <v>19234546</v>
      </c>
      <c r="F39" s="2">
        <v>19234546</v>
      </c>
      <c r="G39" s="2">
        <v>1884873</v>
      </c>
      <c r="H39" s="2">
        <f>+G40+H60</f>
        <v>231399</v>
      </c>
      <c r="I39" s="2">
        <f>+H40+I60</f>
        <v>-91341</v>
      </c>
      <c r="J39" s="2">
        <f>+G39</f>
        <v>1884873</v>
      </c>
      <c r="K39" s="2">
        <f>+I40+K60</f>
        <v>-21040</v>
      </c>
      <c r="L39" s="2">
        <f>+K40+L60</f>
        <v>612399</v>
      </c>
      <c r="M39" s="2">
        <f>+L40+M60</f>
        <v>1433528</v>
      </c>
      <c r="N39" s="2">
        <f>+K39</f>
        <v>-21040</v>
      </c>
      <c r="O39" s="2">
        <f>+M40+O60</f>
        <v>1500448</v>
      </c>
      <c r="P39" s="2">
        <f>+O40+P60</f>
        <v>1500448</v>
      </c>
      <c r="Q39" s="2">
        <f>+P40+Q60</f>
        <v>1500448</v>
      </c>
      <c r="R39" s="2">
        <f>+O39</f>
        <v>1500448</v>
      </c>
      <c r="S39" s="2">
        <f>+Q40+S60</f>
        <v>1500448</v>
      </c>
      <c r="T39" s="2">
        <f>+S40+T60</f>
        <v>1500448</v>
      </c>
      <c r="U39" s="2">
        <f>+T40+U60</f>
        <v>1500448</v>
      </c>
      <c r="V39" s="2">
        <f>+S39</f>
        <v>1500448</v>
      </c>
      <c r="W39" s="2">
        <f>+G39</f>
        <v>1884873</v>
      </c>
      <c r="X39" s="2">
        <v>19234546</v>
      </c>
      <c r="Y39" s="2">
        <f>+W39-X39</f>
        <v>-17349673</v>
      </c>
      <c r="Z39" s="34">
        <f>+IF(X39&lt;&gt;0,+(Y39/X39)*100,0)</f>
        <v>-90.200584926725071</v>
      </c>
      <c r="AA39" s="35">
        <v>19234546</v>
      </c>
    </row>
    <row r="40" spans="1:27" x14ac:dyDescent="0.25">
      <c r="A40" s="41" t="s">
        <v>62</v>
      </c>
      <c r="B40" s="42" t="s">
        <v>61</v>
      </c>
      <c r="C40" s="43">
        <f>+C38+C39</f>
        <v>1445940</v>
      </c>
      <c r="D40" s="43">
        <f t="shared" ref="D40:AA40" si="4">+D38+D39</f>
        <v>0</v>
      </c>
      <c r="E40" s="44">
        <f t="shared" si="4"/>
        <v>-37975184</v>
      </c>
      <c r="F40" s="45">
        <f t="shared" si="4"/>
        <v>-37975184</v>
      </c>
      <c r="G40" s="45">
        <f t="shared" si="4"/>
        <v>231399</v>
      </c>
      <c r="H40" s="45">
        <f t="shared" si="4"/>
        <v>-91341</v>
      </c>
      <c r="I40" s="45">
        <f t="shared" si="4"/>
        <v>-21040</v>
      </c>
      <c r="J40" s="45">
        <f>+I40</f>
        <v>-21040</v>
      </c>
      <c r="K40" s="45">
        <f t="shared" si="4"/>
        <v>612399</v>
      </c>
      <c r="L40" s="45">
        <f t="shared" si="4"/>
        <v>1433528</v>
      </c>
      <c r="M40" s="45">
        <f t="shared" si="4"/>
        <v>1500448</v>
      </c>
      <c r="N40" s="45">
        <f>+M40</f>
        <v>1500448</v>
      </c>
      <c r="O40" s="45">
        <f t="shared" si="4"/>
        <v>1500448</v>
      </c>
      <c r="P40" s="45">
        <f t="shared" si="4"/>
        <v>1500448</v>
      </c>
      <c r="Q40" s="45">
        <f t="shared" si="4"/>
        <v>1500448</v>
      </c>
      <c r="R40" s="45">
        <f>+Q40</f>
        <v>1500448</v>
      </c>
      <c r="S40" s="45">
        <f t="shared" si="4"/>
        <v>1500448</v>
      </c>
      <c r="T40" s="45">
        <f t="shared" si="4"/>
        <v>1500448</v>
      </c>
      <c r="U40" s="45">
        <f t="shared" si="4"/>
        <v>1500448</v>
      </c>
      <c r="V40" s="45">
        <f>+U40</f>
        <v>1500448</v>
      </c>
      <c r="W40" s="45">
        <f>+V40</f>
        <v>1500448</v>
      </c>
      <c r="X40" s="45">
        <f t="shared" si="4"/>
        <v>-11262817</v>
      </c>
      <c r="Y40" s="45">
        <f t="shared" si="4"/>
        <v>12763265</v>
      </c>
      <c r="Z40" s="46">
        <f>+IF(X40&lt;&gt;0,+(Y40/X40)*100,0)</f>
        <v>-113.3221377919929</v>
      </c>
      <c r="AA40" s="47">
        <f t="shared" si="4"/>
        <v>-37975184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1884873</v>
      </c>
      <c r="J60">
        <v>1884873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14346585</v>
      </c>
      <c r="D7" s="18"/>
      <c r="E7" s="19">
        <v>13499459</v>
      </c>
      <c r="F7" s="20">
        <v>13499459</v>
      </c>
      <c r="G7" s="20">
        <v>1006065</v>
      </c>
      <c r="H7" s="20">
        <v>1490669</v>
      </c>
      <c r="I7" s="20">
        <v>1006025</v>
      </c>
      <c r="J7" s="20">
        <v>3502759</v>
      </c>
      <c r="K7" s="20">
        <v>1532766</v>
      </c>
      <c r="L7" s="20">
        <v>1470077</v>
      </c>
      <c r="M7" s="20">
        <v>1358757</v>
      </c>
      <c r="N7" s="20">
        <v>4361600</v>
      </c>
      <c r="O7" s="20"/>
      <c r="P7" s="20"/>
      <c r="Q7" s="20"/>
      <c r="R7" s="20"/>
      <c r="S7" s="20"/>
      <c r="T7" s="20"/>
      <c r="U7" s="20"/>
      <c r="V7" s="20"/>
      <c r="W7" s="20">
        <v>7864359</v>
      </c>
      <c r="X7" s="20">
        <v>7004706</v>
      </c>
      <c r="Y7" s="20">
        <v>859653</v>
      </c>
      <c r="Z7" s="21">
        <v>12.272506512050613</v>
      </c>
      <c r="AA7" s="22">
        <v>13499459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2768000</v>
      </c>
      <c r="D9" s="18"/>
      <c r="E9" s="19">
        <v>2559996</v>
      </c>
      <c r="F9" s="20">
        <v>2559996</v>
      </c>
      <c r="G9" s="20"/>
      <c r="H9" s="20">
        <v>639000</v>
      </c>
      <c r="I9" s="20"/>
      <c r="J9" s="20">
        <v>639000</v>
      </c>
      <c r="K9" s="20"/>
      <c r="L9" s="20">
        <v>1152000</v>
      </c>
      <c r="M9" s="20"/>
      <c r="N9" s="20">
        <v>1152000</v>
      </c>
      <c r="O9" s="20"/>
      <c r="P9" s="20"/>
      <c r="Q9" s="20"/>
      <c r="R9" s="20"/>
      <c r="S9" s="20"/>
      <c r="T9" s="20"/>
      <c r="U9" s="20"/>
      <c r="V9" s="20"/>
      <c r="W9" s="20">
        <v>1791000</v>
      </c>
      <c r="X9" s="20">
        <v>1279998</v>
      </c>
      <c r="Y9" s="20">
        <v>511002</v>
      </c>
      <c r="Z9" s="21">
        <v>39.922093628271291</v>
      </c>
      <c r="AA9" s="22">
        <v>2559996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3796</v>
      </c>
      <c r="L10" s="20"/>
      <c r="M10" s="20"/>
      <c r="N10" s="20">
        <v>3796</v>
      </c>
      <c r="O10" s="20"/>
      <c r="P10" s="20"/>
      <c r="Q10" s="20"/>
      <c r="R10" s="20"/>
      <c r="S10" s="20"/>
      <c r="T10" s="20"/>
      <c r="U10" s="20"/>
      <c r="V10" s="20"/>
      <c r="W10" s="20">
        <v>3796</v>
      </c>
      <c r="X10" s="20"/>
      <c r="Y10" s="20">
        <v>3796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554</v>
      </c>
      <c r="L11" s="20">
        <v>7017</v>
      </c>
      <c r="M11" s="20">
        <v>6197</v>
      </c>
      <c r="N11" s="20">
        <v>13768</v>
      </c>
      <c r="O11" s="20"/>
      <c r="P11" s="20"/>
      <c r="Q11" s="20"/>
      <c r="R11" s="20"/>
      <c r="S11" s="20"/>
      <c r="T11" s="20"/>
      <c r="U11" s="20"/>
      <c r="V11" s="20"/>
      <c r="W11" s="20">
        <v>13768</v>
      </c>
      <c r="X11" s="20"/>
      <c r="Y11" s="20">
        <v>13768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-14039354</v>
      </c>
      <c r="D14" s="18"/>
      <c r="E14" s="19">
        <v>-17794315</v>
      </c>
      <c r="F14" s="20">
        <v>-17794315</v>
      </c>
      <c r="G14" s="20">
        <v>-2955883</v>
      </c>
      <c r="H14" s="20">
        <v>-668514</v>
      </c>
      <c r="I14" s="20">
        <v>-4244265</v>
      </c>
      <c r="J14" s="20">
        <v>-7868662</v>
      </c>
      <c r="K14" s="20">
        <v>-2543454</v>
      </c>
      <c r="L14" s="20">
        <v>-2384631</v>
      </c>
      <c r="M14" s="20">
        <v>-1165351</v>
      </c>
      <c r="N14" s="20">
        <v>-6093436</v>
      </c>
      <c r="O14" s="20"/>
      <c r="P14" s="20"/>
      <c r="Q14" s="20"/>
      <c r="R14" s="20"/>
      <c r="S14" s="20"/>
      <c r="T14" s="20"/>
      <c r="U14" s="20"/>
      <c r="V14" s="20"/>
      <c r="W14" s="20">
        <v>-13962098</v>
      </c>
      <c r="X14" s="20">
        <v>-36043776</v>
      </c>
      <c r="Y14" s="20">
        <v>22081678</v>
      </c>
      <c r="Z14" s="21">
        <v>-61.263498030838946</v>
      </c>
      <c r="AA14" s="22">
        <v>-17794315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3075231</v>
      </c>
      <c r="D17" s="26">
        <f>SUM(D6:D16)</f>
        <v>0</v>
      </c>
      <c r="E17" s="27">
        <f t="shared" si="0"/>
        <v>-1734860</v>
      </c>
      <c r="F17" s="28">
        <f t="shared" si="0"/>
        <v>-1734860</v>
      </c>
      <c r="G17" s="28">
        <f t="shared" si="0"/>
        <v>-1949818</v>
      </c>
      <c r="H17" s="28">
        <f t="shared" si="0"/>
        <v>1461155</v>
      </c>
      <c r="I17" s="28">
        <f t="shared" si="0"/>
        <v>-3238240</v>
      </c>
      <c r="J17" s="28">
        <f t="shared" si="0"/>
        <v>-3726903</v>
      </c>
      <c r="K17" s="28">
        <f t="shared" si="0"/>
        <v>-1006338</v>
      </c>
      <c r="L17" s="28">
        <f t="shared" si="0"/>
        <v>244463</v>
      </c>
      <c r="M17" s="28">
        <f t="shared" si="0"/>
        <v>199603</v>
      </c>
      <c r="N17" s="28">
        <f t="shared" si="0"/>
        <v>-562272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-4289175</v>
      </c>
      <c r="X17" s="28">
        <f t="shared" si="0"/>
        <v>-27759072</v>
      </c>
      <c r="Y17" s="28">
        <f t="shared" si="0"/>
        <v>23469897</v>
      </c>
      <c r="Z17" s="29">
        <f>+IF(X17&lt;&gt;0,+(Y17/X17)*100,0)</f>
        <v>-84.548564879978699</v>
      </c>
      <c r="AA17" s="30">
        <f>SUM(AA6:AA16)</f>
        <v>-1734860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-5105783</v>
      </c>
      <c r="D26" s="18"/>
      <c r="E26" s="19">
        <v>-2250004</v>
      </c>
      <c r="F26" s="20">
        <v>-2250004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-3774996</v>
      </c>
      <c r="Y26" s="20">
        <v>3774996</v>
      </c>
      <c r="Z26" s="21">
        <v>-100</v>
      </c>
      <c r="AA26" s="22">
        <v>-2250004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-5105783</v>
      </c>
      <c r="D27" s="26">
        <f>SUM(D21:D26)</f>
        <v>0</v>
      </c>
      <c r="E27" s="27">
        <f t="shared" si="1"/>
        <v>-2250004</v>
      </c>
      <c r="F27" s="28">
        <f t="shared" si="1"/>
        <v>-2250004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-3774996</v>
      </c>
      <c r="Y27" s="28">
        <f t="shared" si="1"/>
        <v>3774996</v>
      </c>
      <c r="Z27" s="29">
        <f>+IF(X27&lt;&gt;0,+(Y27/X27)*100,0)</f>
        <v>-100</v>
      </c>
      <c r="AA27" s="30">
        <f>SUM(AA21:AA26)</f>
        <v>-2250004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-2030552</v>
      </c>
      <c r="D38" s="32">
        <f>+D17+D27+D36</f>
        <v>0</v>
      </c>
      <c r="E38" s="33">
        <f t="shared" si="3"/>
        <v>-3984864</v>
      </c>
      <c r="F38" s="2">
        <f t="shared" si="3"/>
        <v>-3984864</v>
      </c>
      <c r="G38" s="2">
        <f t="shared" si="3"/>
        <v>-1949818</v>
      </c>
      <c r="H38" s="2">
        <f t="shared" si="3"/>
        <v>1461155</v>
      </c>
      <c r="I38" s="2">
        <f t="shared" si="3"/>
        <v>-3238240</v>
      </c>
      <c r="J38" s="2">
        <f t="shared" si="3"/>
        <v>-3726903</v>
      </c>
      <c r="K38" s="2">
        <f t="shared" si="3"/>
        <v>-1006338</v>
      </c>
      <c r="L38" s="2">
        <f t="shared" si="3"/>
        <v>244463</v>
      </c>
      <c r="M38" s="2">
        <f t="shared" si="3"/>
        <v>199603</v>
      </c>
      <c r="N38" s="2">
        <f t="shared" si="3"/>
        <v>-562272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-4289175</v>
      </c>
      <c r="X38" s="2">
        <f t="shared" si="3"/>
        <v>-31534068</v>
      </c>
      <c r="Y38" s="2">
        <f t="shared" si="3"/>
        <v>27244893</v>
      </c>
      <c r="Z38" s="34">
        <f>+IF(X38&lt;&gt;0,+(Y38/X38)*100,0)</f>
        <v>-86.398282010427579</v>
      </c>
      <c r="AA38" s="35">
        <f>+AA17+AA27+AA36</f>
        <v>-3984864</v>
      </c>
    </row>
    <row r="39" spans="1:27" x14ac:dyDescent="0.25">
      <c r="A39" s="23" t="s">
        <v>60</v>
      </c>
      <c r="B39" s="17"/>
      <c r="C39" s="32">
        <v>-24379547</v>
      </c>
      <c r="D39" s="32"/>
      <c r="E39" s="33">
        <v>33460000</v>
      </c>
      <c r="F39" s="2">
        <v>33460000</v>
      </c>
      <c r="G39" s="2">
        <v>-42932091</v>
      </c>
      <c r="H39" s="2">
        <f>+G40+H60</f>
        <v>-44881909</v>
      </c>
      <c r="I39" s="2">
        <f>+H40+I60</f>
        <v>-43420754</v>
      </c>
      <c r="J39" s="2">
        <f>+G39</f>
        <v>-42932091</v>
      </c>
      <c r="K39" s="2">
        <f>+I40+K60</f>
        <v>-46658994</v>
      </c>
      <c r="L39" s="2">
        <f>+K40+L60</f>
        <v>-47665332</v>
      </c>
      <c r="M39" s="2">
        <f>+L40+M60</f>
        <v>-47420869</v>
      </c>
      <c r="N39" s="2">
        <f>+K39</f>
        <v>-46658994</v>
      </c>
      <c r="O39" s="2">
        <f>+M40+O60</f>
        <v>-47221266</v>
      </c>
      <c r="P39" s="2">
        <f>+O40+P60</f>
        <v>-47221266</v>
      </c>
      <c r="Q39" s="2">
        <f>+P40+Q60</f>
        <v>-47221266</v>
      </c>
      <c r="R39" s="2">
        <f>+O39</f>
        <v>-47221266</v>
      </c>
      <c r="S39" s="2">
        <f>+Q40+S60</f>
        <v>-47221266</v>
      </c>
      <c r="T39" s="2">
        <f>+S40+T60</f>
        <v>-47221266</v>
      </c>
      <c r="U39" s="2">
        <f>+T40+U60</f>
        <v>-47221266</v>
      </c>
      <c r="V39" s="2">
        <f>+S39</f>
        <v>-47221266</v>
      </c>
      <c r="W39" s="2">
        <f>+G39</f>
        <v>-42932091</v>
      </c>
      <c r="X39" s="2">
        <v>33460000</v>
      </c>
      <c r="Y39" s="2">
        <f>+W39-X39</f>
        <v>-76392091</v>
      </c>
      <c r="Z39" s="34">
        <f>+IF(X39&lt;&gt;0,+(Y39/X39)*100,0)</f>
        <v>-228.30869994022714</v>
      </c>
      <c r="AA39" s="35">
        <v>33460000</v>
      </c>
    </row>
    <row r="40" spans="1:27" x14ac:dyDescent="0.25">
      <c r="A40" s="41" t="s">
        <v>62</v>
      </c>
      <c r="B40" s="42" t="s">
        <v>61</v>
      </c>
      <c r="C40" s="43">
        <f>+C38+C39</f>
        <v>-26410099</v>
      </c>
      <c r="D40" s="43">
        <f t="shared" ref="D40:AA40" si="4">+D38+D39</f>
        <v>0</v>
      </c>
      <c r="E40" s="44">
        <f t="shared" si="4"/>
        <v>29475136</v>
      </c>
      <c r="F40" s="45">
        <f t="shared" si="4"/>
        <v>29475136</v>
      </c>
      <c r="G40" s="45">
        <f t="shared" si="4"/>
        <v>-44881909</v>
      </c>
      <c r="H40" s="45">
        <f t="shared" si="4"/>
        <v>-43420754</v>
      </c>
      <c r="I40" s="45">
        <f t="shared" si="4"/>
        <v>-46658994</v>
      </c>
      <c r="J40" s="45">
        <f>+I40</f>
        <v>-46658994</v>
      </c>
      <c r="K40" s="45">
        <f t="shared" si="4"/>
        <v>-47665332</v>
      </c>
      <c r="L40" s="45">
        <f t="shared" si="4"/>
        <v>-47420869</v>
      </c>
      <c r="M40" s="45">
        <f t="shared" si="4"/>
        <v>-47221266</v>
      </c>
      <c r="N40" s="45">
        <f>+M40</f>
        <v>-47221266</v>
      </c>
      <c r="O40" s="45">
        <f t="shared" si="4"/>
        <v>-47221266</v>
      </c>
      <c r="P40" s="45">
        <f t="shared" si="4"/>
        <v>-47221266</v>
      </c>
      <c r="Q40" s="45">
        <f t="shared" si="4"/>
        <v>-47221266</v>
      </c>
      <c r="R40" s="45">
        <f>+Q40</f>
        <v>-47221266</v>
      </c>
      <c r="S40" s="45">
        <f t="shared" si="4"/>
        <v>-47221266</v>
      </c>
      <c r="T40" s="45">
        <f t="shared" si="4"/>
        <v>-47221266</v>
      </c>
      <c r="U40" s="45">
        <f t="shared" si="4"/>
        <v>-47221266</v>
      </c>
      <c r="V40" s="45">
        <f>+U40</f>
        <v>-47221266</v>
      </c>
      <c r="W40" s="45">
        <f>+V40</f>
        <v>-47221266</v>
      </c>
      <c r="X40" s="45">
        <f t="shared" si="4"/>
        <v>1925932</v>
      </c>
      <c r="Y40" s="45">
        <f t="shared" si="4"/>
        <v>-49147198</v>
      </c>
      <c r="Z40" s="46">
        <f>+IF(X40&lt;&gt;0,+(Y40/X40)*100,0)</f>
        <v>-2551.8656941158879</v>
      </c>
      <c r="AA40" s="47">
        <f t="shared" si="4"/>
        <v>29475136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-42932091</v>
      </c>
      <c r="J60">
        <v>-42932091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2542429</v>
      </c>
      <c r="D7" s="18"/>
      <c r="E7" s="19">
        <v>3348655</v>
      </c>
      <c r="F7" s="20">
        <v>3348655</v>
      </c>
      <c r="G7" s="20">
        <v>332255</v>
      </c>
      <c r="H7" s="20">
        <v>187263</v>
      </c>
      <c r="I7" s="20">
        <v>167433</v>
      </c>
      <c r="J7" s="20">
        <v>686951</v>
      </c>
      <c r="K7" s="20">
        <v>279186</v>
      </c>
      <c r="L7" s="20">
        <v>178297</v>
      </c>
      <c r="M7" s="20">
        <v>144946</v>
      </c>
      <c r="N7" s="20">
        <v>602429</v>
      </c>
      <c r="O7" s="20"/>
      <c r="P7" s="20"/>
      <c r="Q7" s="20"/>
      <c r="R7" s="20"/>
      <c r="S7" s="20"/>
      <c r="T7" s="20"/>
      <c r="U7" s="20"/>
      <c r="V7" s="20"/>
      <c r="W7" s="20">
        <v>1289380</v>
      </c>
      <c r="X7" s="20">
        <v>1674330</v>
      </c>
      <c r="Y7" s="20">
        <v>-384950</v>
      </c>
      <c r="Z7" s="21">
        <v>-22.991286066665474</v>
      </c>
      <c r="AA7" s="22">
        <v>3348655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-1223508</v>
      </c>
      <c r="D14" s="18"/>
      <c r="E14" s="19">
        <v>-17326712</v>
      </c>
      <c r="F14" s="20">
        <v>-17326712</v>
      </c>
      <c r="G14" s="20">
        <v>-143472</v>
      </c>
      <c r="H14" s="20">
        <v>-69200</v>
      </c>
      <c r="I14" s="20">
        <v>-33800</v>
      </c>
      <c r="J14" s="20">
        <v>-246472</v>
      </c>
      <c r="K14" s="20">
        <v>-38200</v>
      </c>
      <c r="L14" s="20"/>
      <c r="M14" s="20">
        <v>-1000</v>
      </c>
      <c r="N14" s="20">
        <v>-39200</v>
      </c>
      <c r="O14" s="20"/>
      <c r="P14" s="20"/>
      <c r="Q14" s="20"/>
      <c r="R14" s="20"/>
      <c r="S14" s="20"/>
      <c r="T14" s="20"/>
      <c r="U14" s="20"/>
      <c r="V14" s="20"/>
      <c r="W14" s="20">
        <v>-285672</v>
      </c>
      <c r="X14" s="20">
        <v>-8663358</v>
      </c>
      <c r="Y14" s="20">
        <v>8377686</v>
      </c>
      <c r="Z14" s="21">
        <v>-96.702525741173346</v>
      </c>
      <c r="AA14" s="22">
        <v>-17326712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1318921</v>
      </c>
      <c r="D17" s="26">
        <f>SUM(D6:D16)</f>
        <v>0</v>
      </c>
      <c r="E17" s="27">
        <f t="shared" si="0"/>
        <v>-13978057</v>
      </c>
      <c r="F17" s="28">
        <f t="shared" si="0"/>
        <v>-13978057</v>
      </c>
      <c r="G17" s="28">
        <f t="shared" si="0"/>
        <v>188783</v>
      </c>
      <c r="H17" s="28">
        <f t="shared" si="0"/>
        <v>118063</v>
      </c>
      <c r="I17" s="28">
        <f t="shared" si="0"/>
        <v>133633</v>
      </c>
      <c r="J17" s="28">
        <f t="shared" si="0"/>
        <v>440479</v>
      </c>
      <c r="K17" s="28">
        <f t="shared" si="0"/>
        <v>240986</v>
      </c>
      <c r="L17" s="28">
        <f t="shared" si="0"/>
        <v>178297</v>
      </c>
      <c r="M17" s="28">
        <f t="shared" si="0"/>
        <v>143946</v>
      </c>
      <c r="N17" s="28">
        <f t="shared" si="0"/>
        <v>563229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1003708</v>
      </c>
      <c r="X17" s="28">
        <f t="shared" si="0"/>
        <v>-6989028</v>
      </c>
      <c r="Y17" s="28">
        <f t="shared" si="0"/>
        <v>7992736</v>
      </c>
      <c r="Z17" s="29">
        <f>+IF(X17&lt;&gt;0,+(Y17/X17)*100,0)</f>
        <v>-114.36119586300126</v>
      </c>
      <c r="AA17" s="30">
        <f>SUM(AA6:AA16)</f>
        <v>-13978057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-4782609</v>
      </c>
      <c r="F26" s="20">
        <v>-4782609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-2391306</v>
      </c>
      <c r="Y26" s="20">
        <v>2391306</v>
      </c>
      <c r="Z26" s="21">
        <v>-100</v>
      </c>
      <c r="AA26" s="22">
        <v>-4782609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-4782609</v>
      </c>
      <c r="F27" s="28">
        <f t="shared" si="1"/>
        <v>-4782609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-2391306</v>
      </c>
      <c r="Y27" s="28">
        <f t="shared" si="1"/>
        <v>2391306</v>
      </c>
      <c r="Z27" s="29">
        <f>+IF(X27&lt;&gt;0,+(Y27/X27)*100,0)</f>
        <v>-100</v>
      </c>
      <c r="AA27" s="30">
        <f>SUM(AA21:AA26)</f>
        <v>-4782609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1318921</v>
      </c>
      <c r="D38" s="32">
        <f>+D17+D27+D36</f>
        <v>0</v>
      </c>
      <c r="E38" s="33">
        <f t="shared" si="3"/>
        <v>-18760666</v>
      </c>
      <c r="F38" s="2">
        <f t="shared" si="3"/>
        <v>-18760666</v>
      </c>
      <c r="G38" s="2">
        <f t="shared" si="3"/>
        <v>188783</v>
      </c>
      <c r="H38" s="2">
        <f t="shared" si="3"/>
        <v>118063</v>
      </c>
      <c r="I38" s="2">
        <f t="shared" si="3"/>
        <v>133633</v>
      </c>
      <c r="J38" s="2">
        <f t="shared" si="3"/>
        <v>440479</v>
      </c>
      <c r="K38" s="2">
        <f t="shared" si="3"/>
        <v>240986</v>
      </c>
      <c r="L38" s="2">
        <f t="shared" si="3"/>
        <v>178297</v>
      </c>
      <c r="M38" s="2">
        <f t="shared" si="3"/>
        <v>143946</v>
      </c>
      <c r="N38" s="2">
        <f t="shared" si="3"/>
        <v>563229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1003708</v>
      </c>
      <c r="X38" s="2">
        <f t="shared" si="3"/>
        <v>-9380334</v>
      </c>
      <c r="Y38" s="2">
        <f t="shared" si="3"/>
        <v>10384042</v>
      </c>
      <c r="Z38" s="34">
        <f>+IF(X38&lt;&gt;0,+(Y38/X38)*100,0)</f>
        <v>-110.70013072029205</v>
      </c>
      <c r="AA38" s="35">
        <f>+AA17+AA27+AA36</f>
        <v>-18760666</v>
      </c>
    </row>
    <row r="39" spans="1:27" x14ac:dyDescent="0.25">
      <c r="A39" s="23" t="s">
        <v>60</v>
      </c>
      <c r="B39" s="17"/>
      <c r="C39" s="32">
        <v>-82288035</v>
      </c>
      <c r="D39" s="32"/>
      <c r="E39" s="33"/>
      <c r="F39" s="2"/>
      <c r="G39" s="2">
        <v>-80970773</v>
      </c>
      <c r="H39" s="2">
        <f>+G40+H60</f>
        <v>-80781990</v>
      </c>
      <c r="I39" s="2">
        <f>+H40+I60</f>
        <v>-80663927</v>
      </c>
      <c r="J39" s="2">
        <f>+G39</f>
        <v>-80970773</v>
      </c>
      <c r="K39" s="2">
        <f>+I40+K60</f>
        <v>-80530294</v>
      </c>
      <c r="L39" s="2">
        <f>+K40+L60</f>
        <v>-80289308</v>
      </c>
      <c r="M39" s="2">
        <f>+L40+M60</f>
        <v>-80111011</v>
      </c>
      <c r="N39" s="2">
        <f>+K39</f>
        <v>-80530294</v>
      </c>
      <c r="O39" s="2">
        <f>+M40+O60</f>
        <v>-79967065</v>
      </c>
      <c r="P39" s="2">
        <f>+O40+P60</f>
        <v>-79967065</v>
      </c>
      <c r="Q39" s="2">
        <f>+P40+Q60</f>
        <v>-79967065</v>
      </c>
      <c r="R39" s="2">
        <f>+O39</f>
        <v>-79967065</v>
      </c>
      <c r="S39" s="2">
        <f>+Q40+S60</f>
        <v>-79967065</v>
      </c>
      <c r="T39" s="2">
        <f>+S40+T60</f>
        <v>-79967065</v>
      </c>
      <c r="U39" s="2">
        <f>+T40+U60</f>
        <v>-79967065</v>
      </c>
      <c r="V39" s="2">
        <f>+S39</f>
        <v>-79967065</v>
      </c>
      <c r="W39" s="2">
        <f>+G39</f>
        <v>-80970773</v>
      </c>
      <c r="X39" s="2"/>
      <c r="Y39" s="2">
        <f>+W39-X39</f>
        <v>-80970773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-80969114</v>
      </c>
      <c r="D40" s="43">
        <f t="shared" ref="D40:AA40" si="4">+D38+D39</f>
        <v>0</v>
      </c>
      <c r="E40" s="44">
        <f t="shared" si="4"/>
        <v>-18760666</v>
      </c>
      <c r="F40" s="45">
        <f t="shared" si="4"/>
        <v>-18760666</v>
      </c>
      <c r="G40" s="45">
        <f t="shared" si="4"/>
        <v>-80781990</v>
      </c>
      <c r="H40" s="45">
        <f t="shared" si="4"/>
        <v>-80663927</v>
      </c>
      <c r="I40" s="45">
        <f t="shared" si="4"/>
        <v>-80530294</v>
      </c>
      <c r="J40" s="45">
        <f>+I40</f>
        <v>-80530294</v>
      </c>
      <c r="K40" s="45">
        <f t="shared" si="4"/>
        <v>-80289308</v>
      </c>
      <c r="L40" s="45">
        <f t="shared" si="4"/>
        <v>-80111011</v>
      </c>
      <c r="M40" s="45">
        <f t="shared" si="4"/>
        <v>-79967065</v>
      </c>
      <c r="N40" s="45">
        <f>+M40</f>
        <v>-79967065</v>
      </c>
      <c r="O40" s="45">
        <f t="shared" si="4"/>
        <v>-79967065</v>
      </c>
      <c r="P40" s="45">
        <f t="shared" si="4"/>
        <v>-79967065</v>
      </c>
      <c r="Q40" s="45">
        <f t="shared" si="4"/>
        <v>-79967065</v>
      </c>
      <c r="R40" s="45">
        <f>+Q40</f>
        <v>-79967065</v>
      </c>
      <c r="S40" s="45">
        <f t="shared" si="4"/>
        <v>-79967065</v>
      </c>
      <c r="T40" s="45">
        <f t="shared" si="4"/>
        <v>-79967065</v>
      </c>
      <c r="U40" s="45">
        <f t="shared" si="4"/>
        <v>-79967065</v>
      </c>
      <c r="V40" s="45">
        <f>+U40</f>
        <v>-79967065</v>
      </c>
      <c r="W40" s="45">
        <f>+V40</f>
        <v>-79967065</v>
      </c>
      <c r="X40" s="45">
        <f t="shared" si="4"/>
        <v>-9380334</v>
      </c>
      <c r="Y40" s="45">
        <f t="shared" si="4"/>
        <v>-70586731</v>
      </c>
      <c r="Z40" s="46">
        <f>+IF(X40&lt;&gt;0,+(Y40/X40)*100,0)</f>
        <v>752.49698997924816</v>
      </c>
      <c r="AA40" s="47">
        <f t="shared" si="4"/>
        <v>-18760666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-80970773</v>
      </c>
      <c r="J60">
        <v>-80970773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-22751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-22751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-22751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-22751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133516368</v>
      </c>
      <c r="D7" s="18"/>
      <c r="E7" s="19">
        <v>130620701</v>
      </c>
      <c r="F7" s="20">
        <v>130620701</v>
      </c>
      <c r="G7" s="20">
        <v>13336590</v>
      </c>
      <c r="H7" s="20">
        <v>13610276</v>
      </c>
      <c r="I7" s="20">
        <v>10748295</v>
      </c>
      <c r="J7" s="20">
        <v>37695161</v>
      </c>
      <c r="K7" s="20">
        <v>18288190</v>
      </c>
      <c r="L7" s="20">
        <v>13354987</v>
      </c>
      <c r="M7" s="20">
        <v>12485485</v>
      </c>
      <c r="N7" s="20">
        <v>44128662</v>
      </c>
      <c r="O7" s="20"/>
      <c r="P7" s="20"/>
      <c r="Q7" s="20"/>
      <c r="R7" s="20"/>
      <c r="S7" s="20"/>
      <c r="T7" s="20"/>
      <c r="U7" s="20"/>
      <c r="V7" s="20"/>
      <c r="W7" s="20">
        <v>81823823</v>
      </c>
      <c r="X7" s="20">
        <v>65310270</v>
      </c>
      <c r="Y7" s="20">
        <v>16513553</v>
      </c>
      <c r="Z7" s="21">
        <v>25.284772211169855</v>
      </c>
      <c r="AA7" s="22">
        <v>130620701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1977</v>
      </c>
      <c r="F8" s="20">
        <v>1977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990</v>
      </c>
      <c r="Y8" s="20">
        <v>-990</v>
      </c>
      <c r="Z8" s="21">
        <v>-100</v>
      </c>
      <c r="AA8" s="22">
        <v>1977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1000000</v>
      </c>
      <c r="F9" s="20">
        <v>1000000</v>
      </c>
      <c r="G9" s="20"/>
      <c r="H9" s="20">
        <v>249959</v>
      </c>
      <c r="I9" s="20"/>
      <c r="J9" s="20">
        <v>249959</v>
      </c>
      <c r="K9" s="20"/>
      <c r="L9" s="20">
        <v>449894</v>
      </c>
      <c r="M9" s="20"/>
      <c r="N9" s="20">
        <v>449894</v>
      </c>
      <c r="O9" s="20"/>
      <c r="P9" s="20"/>
      <c r="Q9" s="20"/>
      <c r="R9" s="20"/>
      <c r="S9" s="20"/>
      <c r="T9" s="20"/>
      <c r="U9" s="20"/>
      <c r="V9" s="20"/>
      <c r="W9" s="20">
        <v>699853</v>
      </c>
      <c r="X9" s="20">
        <v>499998</v>
      </c>
      <c r="Y9" s="20">
        <v>199855</v>
      </c>
      <c r="Z9" s="21">
        <v>39.97115988463954</v>
      </c>
      <c r="AA9" s="22">
        <v>1000000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20381394</v>
      </c>
      <c r="F10" s="20">
        <v>20381394</v>
      </c>
      <c r="G10" s="20">
        <v>8152577</v>
      </c>
      <c r="H10" s="20"/>
      <c r="I10" s="20"/>
      <c r="J10" s="20">
        <v>8152577</v>
      </c>
      <c r="K10" s="20"/>
      <c r="L10" s="20"/>
      <c r="M10" s="20">
        <v>4076289</v>
      </c>
      <c r="N10" s="20">
        <v>4076289</v>
      </c>
      <c r="O10" s="20"/>
      <c r="P10" s="20"/>
      <c r="Q10" s="20"/>
      <c r="R10" s="20"/>
      <c r="S10" s="20"/>
      <c r="T10" s="20"/>
      <c r="U10" s="20"/>
      <c r="V10" s="20"/>
      <c r="W10" s="20">
        <v>12228866</v>
      </c>
      <c r="X10" s="20">
        <v>10190700</v>
      </c>
      <c r="Y10" s="20">
        <v>2038166</v>
      </c>
      <c r="Z10" s="21">
        <v>20.00025513458349</v>
      </c>
      <c r="AA10" s="22">
        <v>20381394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8157000</v>
      </c>
      <c r="F11" s="20">
        <v>8157000</v>
      </c>
      <c r="G11" s="20"/>
      <c r="H11" s="20"/>
      <c r="I11" s="20"/>
      <c r="J11" s="20"/>
      <c r="K11" s="20">
        <v>41470</v>
      </c>
      <c r="L11" s="20">
        <v>79580</v>
      </c>
      <c r="M11" s="20">
        <v>74415</v>
      </c>
      <c r="N11" s="20">
        <v>195465</v>
      </c>
      <c r="O11" s="20"/>
      <c r="P11" s="20"/>
      <c r="Q11" s="20"/>
      <c r="R11" s="20"/>
      <c r="S11" s="20"/>
      <c r="T11" s="20"/>
      <c r="U11" s="20"/>
      <c r="V11" s="20"/>
      <c r="W11" s="20">
        <v>195465</v>
      </c>
      <c r="X11" s="20">
        <v>4078500</v>
      </c>
      <c r="Y11" s="20">
        <v>-3883035</v>
      </c>
      <c r="Z11" s="21">
        <v>-95.207429201912461</v>
      </c>
      <c r="AA11" s="22">
        <v>8157000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-97766482</v>
      </c>
      <c r="D14" s="18"/>
      <c r="E14" s="19">
        <v>-147350567</v>
      </c>
      <c r="F14" s="20">
        <v>-147350567</v>
      </c>
      <c r="G14" s="20">
        <v>-6843989</v>
      </c>
      <c r="H14" s="20">
        <v>-1740172</v>
      </c>
      <c r="I14" s="20">
        <v>-13542973</v>
      </c>
      <c r="J14" s="20">
        <v>-22127134</v>
      </c>
      <c r="K14" s="20">
        <v>-6247780</v>
      </c>
      <c r="L14" s="20">
        <v>-11044620</v>
      </c>
      <c r="M14" s="20">
        <v>-13271970</v>
      </c>
      <c r="N14" s="20">
        <v>-30564370</v>
      </c>
      <c r="O14" s="20"/>
      <c r="P14" s="20"/>
      <c r="Q14" s="20"/>
      <c r="R14" s="20"/>
      <c r="S14" s="20"/>
      <c r="T14" s="20"/>
      <c r="U14" s="20"/>
      <c r="V14" s="20"/>
      <c r="W14" s="20">
        <v>-52691504</v>
      </c>
      <c r="X14" s="20">
        <v>-73675284</v>
      </c>
      <c r="Y14" s="20">
        <v>20983780</v>
      </c>
      <c r="Z14" s="21">
        <v>-28.481437546952655</v>
      </c>
      <c r="AA14" s="22">
        <v>-147350567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35749886</v>
      </c>
      <c r="D17" s="26">
        <f>SUM(D6:D16)</f>
        <v>0</v>
      </c>
      <c r="E17" s="27">
        <f t="shared" si="0"/>
        <v>12810505</v>
      </c>
      <c r="F17" s="28">
        <f t="shared" si="0"/>
        <v>12810505</v>
      </c>
      <c r="G17" s="28">
        <f t="shared" si="0"/>
        <v>14645178</v>
      </c>
      <c r="H17" s="28">
        <f t="shared" si="0"/>
        <v>12120063</v>
      </c>
      <c r="I17" s="28">
        <f t="shared" si="0"/>
        <v>-2794678</v>
      </c>
      <c r="J17" s="28">
        <f t="shared" si="0"/>
        <v>23970563</v>
      </c>
      <c r="K17" s="28">
        <f t="shared" si="0"/>
        <v>12081880</v>
      </c>
      <c r="L17" s="28">
        <f t="shared" si="0"/>
        <v>2839841</v>
      </c>
      <c r="M17" s="28">
        <f t="shared" si="0"/>
        <v>3364219</v>
      </c>
      <c r="N17" s="28">
        <f t="shared" si="0"/>
        <v>18285940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42256503</v>
      </c>
      <c r="X17" s="28">
        <f t="shared" si="0"/>
        <v>6405174</v>
      </c>
      <c r="Y17" s="28">
        <f t="shared" si="0"/>
        <v>35851329</v>
      </c>
      <c r="Z17" s="29">
        <f>+IF(X17&lt;&gt;0,+(Y17/X17)*100,0)</f>
        <v>559.72451333874767</v>
      </c>
      <c r="AA17" s="30">
        <f>SUM(AA6:AA16)</f>
        <v>12810505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-9102180</v>
      </c>
      <c r="D26" s="18"/>
      <c r="E26" s="19">
        <v>-26544623</v>
      </c>
      <c r="F26" s="20">
        <v>-26544623</v>
      </c>
      <c r="G26" s="20"/>
      <c r="H26" s="20"/>
      <c r="I26" s="20"/>
      <c r="J26" s="20"/>
      <c r="K26" s="20">
        <v>-1142111</v>
      </c>
      <c r="L26" s="20"/>
      <c r="M26" s="20">
        <v>-1965092</v>
      </c>
      <c r="N26" s="20">
        <v>-3107203</v>
      </c>
      <c r="O26" s="20"/>
      <c r="P26" s="20"/>
      <c r="Q26" s="20"/>
      <c r="R26" s="20"/>
      <c r="S26" s="20"/>
      <c r="T26" s="20"/>
      <c r="U26" s="20"/>
      <c r="V26" s="20"/>
      <c r="W26" s="20">
        <v>-3107203</v>
      </c>
      <c r="X26" s="20">
        <v>-13272318</v>
      </c>
      <c r="Y26" s="20">
        <v>10165115</v>
      </c>
      <c r="Z26" s="21">
        <v>-76.588844540946056</v>
      </c>
      <c r="AA26" s="22">
        <v>-26544623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-9102180</v>
      </c>
      <c r="D27" s="26">
        <f>SUM(D21:D26)</f>
        <v>0</v>
      </c>
      <c r="E27" s="27">
        <f t="shared" si="1"/>
        <v>-26544623</v>
      </c>
      <c r="F27" s="28">
        <f t="shared" si="1"/>
        <v>-26544623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-1142111</v>
      </c>
      <c r="L27" s="28">
        <f t="shared" si="1"/>
        <v>0</v>
      </c>
      <c r="M27" s="28">
        <f t="shared" si="1"/>
        <v>-1965092</v>
      </c>
      <c r="N27" s="28">
        <f t="shared" si="1"/>
        <v>-3107203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-3107203</v>
      </c>
      <c r="X27" s="28">
        <f t="shared" si="1"/>
        <v>-13272318</v>
      </c>
      <c r="Y27" s="28">
        <f t="shared" si="1"/>
        <v>10165115</v>
      </c>
      <c r="Z27" s="29">
        <f>+IF(X27&lt;&gt;0,+(Y27/X27)*100,0)</f>
        <v>-76.588844540946056</v>
      </c>
      <c r="AA27" s="30">
        <f>SUM(AA21:AA26)</f>
        <v>-26544623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26647706</v>
      </c>
      <c r="D38" s="32">
        <f>+D17+D27+D36</f>
        <v>0</v>
      </c>
      <c r="E38" s="33">
        <f t="shared" si="3"/>
        <v>-13734118</v>
      </c>
      <c r="F38" s="2">
        <f t="shared" si="3"/>
        <v>-13734118</v>
      </c>
      <c r="G38" s="2">
        <f t="shared" si="3"/>
        <v>14645178</v>
      </c>
      <c r="H38" s="2">
        <f t="shared" si="3"/>
        <v>12120063</v>
      </c>
      <c r="I38" s="2">
        <f t="shared" si="3"/>
        <v>-2794678</v>
      </c>
      <c r="J38" s="2">
        <f t="shared" si="3"/>
        <v>23970563</v>
      </c>
      <c r="K38" s="2">
        <f t="shared" si="3"/>
        <v>10939769</v>
      </c>
      <c r="L38" s="2">
        <f t="shared" si="3"/>
        <v>2839841</v>
      </c>
      <c r="M38" s="2">
        <f t="shared" si="3"/>
        <v>1399127</v>
      </c>
      <c r="N38" s="2">
        <f t="shared" si="3"/>
        <v>15178737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39149300</v>
      </c>
      <c r="X38" s="2">
        <f t="shared" si="3"/>
        <v>-6867144</v>
      </c>
      <c r="Y38" s="2">
        <f t="shared" si="3"/>
        <v>46016444</v>
      </c>
      <c r="Z38" s="34">
        <f>+IF(X38&lt;&gt;0,+(Y38/X38)*100,0)</f>
        <v>-670.09580693225598</v>
      </c>
      <c r="AA38" s="35">
        <f>+AA17+AA27+AA36</f>
        <v>-13734118</v>
      </c>
    </row>
    <row r="39" spans="1:27" x14ac:dyDescent="0.25">
      <c r="A39" s="23" t="s">
        <v>60</v>
      </c>
      <c r="B39" s="17"/>
      <c r="C39" s="32">
        <v>113468184</v>
      </c>
      <c r="D39" s="32"/>
      <c r="E39" s="33">
        <v>113468184</v>
      </c>
      <c r="F39" s="2">
        <v>113468184</v>
      </c>
      <c r="G39" s="2">
        <v>139906922</v>
      </c>
      <c r="H39" s="2">
        <f>+G40+H60</f>
        <v>154552100</v>
      </c>
      <c r="I39" s="2">
        <f>+H40+I60</f>
        <v>166672163</v>
      </c>
      <c r="J39" s="2">
        <f>+G39</f>
        <v>139906922</v>
      </c>
      <c r="K39" s="2">
        <f>+I40+K60</f>
        <v>163877485</v>
      </c>
      <c r="L39" s="2">
        <f>+K40+L60</f>
        <v>174817254</v>
      </c>
      <c r="M39" s="2">
        <f>+L40+M60</f>
        <v>177657095</v>
      </c>
      <c r="N39" s="2">
        <f>+K39</f>
        <v>163877485</v>
      </c>
      <c r="O39" s="2">
        <f>+M40+O60</f>
        <v>179056222</v>
      </c>
      <c r="P39" s="2">
        <f>+O40+P60</f>
        <v>179056222</v>
      </c>
      <c r="Q39" s="2">
        <f>+P40+Q60</f>
        <v>179056222</v>
      </c>
      <c r="R39" s="2">
        <f>+O39</f>
        <v>179056222</v>
      </c>
      <c r="S39" s="2">
        <f>+Q40+S60</f>
        <v>179056222</v>
      </c>
      <c r="T39" s="2">
        <f>+S40+T60</f>
        <v>179056222</v>
      </c>
      <c r="U39" s="2">
        <f>+T40+U60</f>
        <v>179056222</v>
      </c>
      <c r="V39" s="2">
        <f>+S39</f>
        <v>179056222</v>
      </c>
      <c r="W39" s="2">
        <f>+G39</f>
        <v>139906922</v>
      </c>
      <c r="X39" s="2">
        <v>113468184</v>
      </c>
      <c r="Y39" s="2">
        <f>+W39-X39</f>
        <v>26438738</v>
      </c>
      <c r="Z39" s="34">
        <f>+IF(X39&lt;&gt;0,+(Y39/X39)*100,0)</f>
        <v>23.300573841915018</v>
      </c>
      <c r="AA39" s="35">
        <v>113468184</v>
      </c>
    </row>
    <row r="40" spans="1:27" x14ac:dyDescent="0.25">
      <c r="A40" s="41" t="s">
        <v>62</v>
      </c>
      <c r="B40" s="42" t="s">
        <v>61</v>
      </c>
      <c r="C40" s="43">
        <f>+C38+C39</f>
        <v>140115890</v>
      </c>
      <c r="D40" s="43">
        <f t="shared" ref="D40:AA40" si="4">+D38+D39</f>
        <v>0</v>
      </c>
      <c r="E40" s="44">
        <f t="shared" si="4"/>
        <v>99734066</v>
      </c>
      <c r="F40" s="45">
        <f t="shared" si="4"/>
        <v>99734066</v>
      </c>
      <c r="G40" s="45">
        <f t="shared" si="4"/>
        <v>154552100</v>
      </c>
      <c r="H40" s="45">
        <f t="shared" si="4"/>
        <v>166672163</v>
      </c>
      <c r="I40" s="45">
        <f t="shared" si="4"/>
        <v>163877485</v>
      </c>
      <c r="J40" s="45">
        <f>+I40</f>
        <v>163877485</v>
      </c>
      <c r="K40" s="45">
        <f t="shared" si="4"/>
        <v>174817254</v>
      </c>
      <c r="L40" s="45">
        <f t="shared" si="4"/>
        <v>177657095</v>
      </c>
      <c r="M40" s="45">
        <f t="shared" si="4"/>
        <v>179056222</v>
      </c>
      <c r="N40" s="45">
        <f>+M40</f>
        <v>179056222</v>
      </c>
      <c r="O40" s="45">
        <f t="shared" si="4"/>
        <v>179056222</v>
      </c>
      <c r="P40" s="45">
        <f t="shared" si="4"/>
        <v>179056222</v>
      </c>
      <c r="Q40" s="45">
        <f t="shared" si="4"/>
        <v>179056222</v>
      </c>
      <c r="R40" s="45">
        <f>+Q40</f>
        <v>179056222</v>
      </c>
      <c r="S40" s="45">
        <f t="shared" si="4"/>
        <v>179056222</v>
      </c>
      <c r="T40" s="45">
        <f t="shared" si="4"/>
        <v>179056222</v>
      </c>
      <c r="U40" s="45">
        <f t="shared" si="4"/>
        <v>179056222</v>
      </c>
      <c r="V40" s="45">
        <f>+U40</f>
        <v>179056222</v>
      </c>
      <c r="W40" s="45">
        <f>+V40</f>
        <v>179056222</v>
      </c>
      <c r="X40" s="45">
        <f t="shared" si="4"/>
        <v>106601040</v>
      </c>
      <c r="Y40" s="45">
        <f t="shared" si="4"/>
        <v>72455182</v>
      </c>
      <c r="Z40" s="46">
        <f>+IF(X40&lt;&gt;0,+(Y40/X40)*100,0)</f>
        <v>67.968550775864855</v>
      </c>
      <c r="AA40" s="47">
        <f t="shared" si="4"/>
        <v>99734066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139906922</v>
      </c>
      <c r="J60">
        <v>139906922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6693385</v>
      </c>
      <c r="D7" s="18"/>
      <c r="E7" s="19">
        <v>13269594</v>
      </c>
      <c r="F7" s="20">
        <v>13269594</v>
      </c>
      <c r="G7" s="20">
        <v>766839</v>
      </c>
      <c r="H7" s="20">
        <v>1442623</v>
      </c>
      <c r="I7" s="20">
        <v>247951</v>
      </c>
      <c r="J7" s="20">
        <v>2457413</v>
      </c>
      <c r="K7" s="20">
        <v>1182845</v>
      </c>
      <c r="L7" s="20">
        <v>628788</v>
      </c>
      <c r="M7" s="20">
        <v>791903</v>
      </c>
      <c r="N7" s="20">
        <v>2603536</v>
      </c>
      <c r="O7" s="20"/>
      <c r="P7" s="20"/>
      <c r="Q7" s="20"/>
      <c r="R7" s="20"/>
      <c r="S7" s="20"/>
      <c r="T7" s="20"/>
      <c r="U7" s="20"/>
      <c r="V7" s="20"/>
      <c r="W7" s="20">
        <v>5060949</v>
      </c>
      <c r="X7" s="20">
        <v>6634800</v>
      </c>
      <c r="Y7" s="20">
        <v>-1573851</v>
      </c>
      <c r="Z7" s="21">
        <v>-23.721152107071802</v>
      </c>
      <c r="AA7" s="22">
        <v>13269594</v>
      </c>
    </row>
    <row r="8" spans="1:27" x14ac:dyDescent="0.25">
      <c r="A8" s="23" t="s">
        <v>36</v>
      </c>
      <c r="B8" s="17" t="s">
        <v>32</v>
      </c>
      <c r="C8" s="18">
        <v>3735738</v>
      </c>
      <c r="D8" s="18"/>
      <c r="E8" s="19"/>
      <c r="F8" s="20"/>
      <c r="G8" s="20">
        <v>25</v>
      </c>
      <c r="H8" s="20">
        <v>2898</v>
      </c>
      <c r="I8" s="20">
        <v>4059</v>
      </c>
      <c r="J8" s="20">
        <v>6982</v>
      </c>
      <c r="K8" s="20">
        <v>594</v>
      </c>
      <c r="L8" s="20"/>
      <c r="M8" s="20"/>
      <c r="N8" s="20">
        <v>594</v>
      </c>
      <c r="O8" s="20"/>
      <c r="P8" s="20"/>
      <c r="Q8" s="20"/>
      <c r="R8" s="20"/>
      <c r="S8" s="20"/>
      <c r="T8" s="20"/>
      <c r="U8" s="20"/>
      <c r="V8" s="20"/>
      <c r="W8" s="20">
        <v>7576</v>
      </c>
      <c r="X8" s="20"/>
      <c r="Y8" s="20">
        <v>7576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3592</v>
      </c>
      <c r="D9" s="18"/>
      <c r="E9" s="19"/>
      <c r="F9" s="20"/>
      <c r="G9" s="20"/>
      <c r="H9" s="20">
        <v>1198</v>
      </c>
      <c r="I9" s="20"/>
      <c r="J9" s="20">
        <v>1198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1198</v>
      </c>
      <c r="X9" s="20"/>
      <c r="Y9" s="20">
        <v>1198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-3144284</v>
      </c>
      <c r="D14" s="18"/>
      <c r="E14" s="19">
        <v>-7179852</v>
      </c>
      <c r="F14" s="20">
        <v>-7179852</v>
      </c>
      <c r="G14" s="20">
        <v>-14500</v>
      </c>
      <c r="H14" s="20"/>
      <c r="I14" s="20"/>
      <c r="J14" s="20">
        <v>-14500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-14500</v>
      </c>
      <c r="X14" s="20">
        <v>-3589926</v>
      </c>
      <c r="Y14" s="20">
        <v>3575426</v>
      </c>
      <c r="Z14" s="21">
        <v>-99.596091952870339</v>
      </c>
      <c r="AA14" s="22">
        <v>-7179852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-1656900</v>
      </c>
      <c r="F15" s="20">
        <v>-1656900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-828450</v>
      </c>
      <c r="Y15" s="20">
        <v>828450</v>
      </c>
      <c r="Z15" s="21">
        <v>-100</v>
      </c>
      <c r="AA15" s="22">
        <v>-1656900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7288431</v>
      </c>
      <c r="D17" s="26">
        <f>SUM(D6:D16)</f>
        <v>0</v>
      </c>
      <c r="E17" s="27">
        <f t="shared" si="0"/>
        <v>4432842</v>
      </c>
      <c r="F17" s="28">
        <f t="shared" si="0"/>
        <v>4432842</v>
      </c>
      <c r="G17" s="28">
        <f t="shared" si="0"/>
        <v>752364</v>
      </c>
      <c r="H17" s="28">
        <f t="shared" si="0"/>
        <v>1446719</v>
      </c>
      <c r="I17" s="28">
        <f t="shared" si="0"/>
        <v>252010</v>
      </c>
      <c r="J17" s="28">
        <f t="shared" si="0"/>
        <v>2451093</v>
      </c>
      <c r="K17" s="28">
        <f t="shared" si="0"/>
        <v>1183439</v>
      </c>
      <c r="L17" s="28">
        <f t="shared" si="0"/>
        <v>628788</v>
      </c>
      <c r="M17" s="28">
        <f t="shared" si="0"/>
        <v>791903</v>
      </c>
      <c r="N17" s="28">
        <f t="shared" si="0"/>
        <v>2604130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5055223</v>
      </c>
      <c r="X17" s="28">
        <f t="shared" si="0"/>
        <v>2216424</v>
      </c>
      <c r="Y17" s="28">
        <f t="shared" si="0"/>
        <v>2838799</v>
      </c>
      <c r="Z17" s="29">
        <f>+IF(X17&lt;&gt;0,+(Y17/X17)*100,0)</f>
        <v>128.08014170573861</v>
      </c>
      <c r="AA17" s="30">
        <f>SUM(AA6:AA16)</f>
        <v>4432842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7288431</v>
      </c>
      <c r="D38" s="32">
        <f>+D17+D27+D36</f>
        <v>0</v>
      </c>
      <c r="E38" s="33">
        <f t="shared" si="3"/>
        <v>4432842</v>
      </c>
      <c r="F38" s="2">
        <f t="shared" si="3"/>
        <v>4432842</v>
      </c>
      <c r="G38" s="2">
        <f t="shared" si="3"/>
        <v>752364</v>
      </c>
      <c r="H38" s="2">
        <f t="shared" si="3"/>
        <v>1446719</v>
      </c>
      <c r="I38" s="2">
        <f t="shared" si="3"/>
        <v>252010</v>
      </c>
      <c r="J38" s="2">
        <f t="shared" si="3"/>
        <v>2451093</v>
      </c>
      <c r="K38" s="2">
        <f t="shared" si="3"/>
        <v>1183439</v>
      </c>
      <c r="L38" s="2">
        <f t="shared" si="3"/>
        <v>628788</v>
      </c>
      <c r="M38" s="2">
        <f t="shared" si="3"/>
        <v>791903</v>
      </c>
      <c r="N38" s="2">
        <f t="shared" si="3"/>
        <v>2604130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5055223</v>
      </c>
      <c r="X38" s="2">
        <f t="shared" si="3"/>
        <v>2216424</v>
      </c>
      <c r="Y38" s="2">
        <f t="shared" si="3"/>
        <v>2838799</v>
      </c>
      <c r="Z38" s="34">
        <f>+IF(X38&lt;&gt;0,+(Y38/X38)*100,0)</f>
        <v>128.08014170573861</v>
      </c>
      <c r="AA38" s="35">
        <f>+AA17+AA27+AA36</f>
        <v>4432842</v>
      </c>
    </row>
    <row r="39" spans="1:27" x14ac:dyDescent="0.25">
      <c r="A39" s="23" t="s">
        <v>60</v>
      </c>
      <c r="B39" s="17"/>
      <c r="C39" s="32">
        <v>46262640</v>
      </c>
      <c r="D39" s="32"/>
      <c r="E39" s="33">
        <v>606969</v>
      </c>
      <c r="F39" s="2">
        <v>606969</v>
      </c>
      <c r="G39" s="2">
        <v>53528373</v>
      </c>
      <c r="H39" s="2">
        <f>+G40+H60</f>
        <v>54280737</v>
      </c>
      <c r="I39" s="2">
        <f>+H40+I60</f>
        <v>55727456</v>
      </c>
      <c r="J39" s="2">
        <f>+G39</f>
        <v>53528373</v>
      </c>
      <c r="K39" s="2">
        <f>+I40+K60</f>
        <v>55979466</v>
      </c>
      <c r="L39" s="2">
        <f>+K40+L60</f>
        <v>57162905</v>
      </c>
      <c r="M39" s="2">
        <f>+L40+M60</f>
        <v>57791693</v>
      </c>
      <c r="N39" s="2">
        <f>+K39</f>
        <v>55979466</v>
      </c>
      <c r="O39" s="2">
        <f>+M40+O60</f>
        <v>58583596</v>
      </c>
      <c r="P39" s="2">
        <f>+O40+P60</f>
        <v>58583596</v>
      </c>
      <c r="Q39" s="2">
        <f>+P40+Q60</f>
        <v>58583596</v>
      </c>
      <c r="R39" s="2">
        <f>+O39</f>
        <v>58583596</v>
      </c>
      <c r="S39" s="2">
        <f>+Q40+S60</f>
        <v>58583596</v>
      </c>
      <c r="T39" s="2">
        <f>+S40+T60</f>
        <v>58583596</v>
      </c>
      <c r="U39" s="2">
        <f>+T40+U60</f>
        <v>58583596</v>
      </c>
      <c r="V39" s="2">
        <f>+S39</f>
        <v>58583596</v>
      </c>
      <c r="W39" s="2">
        <f>+G39</f>
        <v>53528373</v>
      </c>
      <c r="X39" s="2">
        <v>606969</v>
      </c>
      <c r="Y39" s="2">
        <f>+W39-X39</f>
        <v>52921404</v>
      </c>
      <c r="Z39" s="34">
        <f>+IF(X39&lt;&gt;0,+(Y39/X39)*100,0)</f>
        <v>8718.9632419448117</v>
      </c>
      <c r="AA39" s="35">
        <v>606969</v>
      </c>
    </row>
    <row r="40" spans="1:27" x14ac:dyDescent="0.25">
      <c r="A40" s="41" t="s">
        <v>62</v>
      </c>
      <c r="B40" s="42" t="s">
        <v>61</v>
      </c>
      <c r="C40" s="43">
        <f>+C38+C39</f>
        <v>53551071</v>
      </c>
      <c r="D40" s="43">
        <f t="shared" ref="D40:AA40" si="4">+D38+D39</f>
        <v>0</v>
      </c>
      <c r="E40" s="44">
        <f t="shared" si="4"/>
        <v>5039811</v>
      </c>
      <c r="F40" s="45">
        <f t="shared" si="4"/>
        <v>5039811</v>
      </c>
      <c r="G40" s="45">
        <f t="shared" si="4"/>
        <v>54280737</v>
      </c>
      <c r="H40" s="45">
        <f t="shared" si="4"/>
        <v>55727456</v>
      </c>
      <c r="I40" s="45">
        <f t="shared" si="4"/>
        <v>55979466</v>
      </c>
      <c r="J40" s="45">
        <f>+I40</f>
        <v>55979466</v>
      </c>
      <c r="K40" s="45">
        <f t="shared" si="4"/>
        <v>57162905</v>
      </c>
      <c r="L40" s="45">
        <f t="shared" si="4"/>
        <v>57791693</v>
      </c>
      <c r="M40" s="45">
        <f t="shared" si="4"/>
        <v>58583596</v>
      </c>
      <c r="N40" s="45">
        <f>+M40</f>
        <v>58583596</v>
      </c>
      <c r="O40" s="45">
        <f t="shared" si="4"/>
        <v>58583596</v>
      </c>
      <c r="P40" s="45">
        <f t="shared" si="4"/>
        <v>58583596</v>
      </c>
      <c r="Q40" s="45">
        <f t="shared" si="4"/>
        <v>58583596</v>
      </c>
      <c r="R40" s="45">
        <f>+Q40</f>
        <v>58583596</v>
      </c>
      <c r="S40" s="45">
        <f t="shared" si="4"/>
        <v>58583596</v>
      </c>
      <c r="T40" s="45">
        <f t="shared" si="4"/>
        <v>58583596</v>
      </c>
      <c r="U40" s="45">
        <f t="shared" si="4"/>
        <v>58583596</v>
      </c>
      <c r="V40" s="45">
        <f>+U40</f>
        <v>58583596</v>
      </c>
      <c r="W40" s="45">
        <f>+V40</f>
        <v>58583596</v>
      </c>
      <c r="X40" s="45">
        <f t="shared" si="4"/>
        <v>2823393</v>
      </c>
      <c r="Y40" s="45">
        <f t="shared" si="4"/>
        <v>55760203</v>
      </c>
      <c r="Z40" s="46">
        <f>+IF(X40&lt;&gt;0,+(Y40/X40)*100,0)</f>
        <v>1974.9359370091233</v>
      </c>
      <c r="AA40" s="47">
        <f t="shared" si="4"/>
        <v>5039811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53528373</v>
      </c>
      <c r="J60">
        <v>53528373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1311000</v>
      </c>
      <c r="F9" s="20">
        <v>1311000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655500</v>
      </c>
      <c r="Y9" s="20">
        <v>-655500</v>
      </c>
      <c r="Z9" s="21">
        <v>-100</v>
      </c>
      <c r="AA9" s="22">
        <v>1311000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-13940255</v>
      </c>
      <c r="F14" s="20">
        <v>-13940255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-6970128</v>
      </c>
      <c r="Y14" s="20">
        <v>6970128</v>
      </c>
      <c r="Z14" s="21">
        <v>-100</v>
      </c>
      <c r="AA14" s="22">
        <v>-13940255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-12629255</v>
      </c>
      <c r="F17" s="28">
        <f t="shared" si="0"/>
        <v>-12629255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-6314628</v>
      </c>
      <c r="Y17" s="28">
        <f t="shared" si="0"/>
        <v>6314628</v>
      </c>
      <c r="Z17" s="29">
        <f>+IF(X17&lt;&gt;0,+(Y17/X17)*100,0)</f>
        <v>-100</v>
      </c>
      <c r="AA17" s="30">
        <f>SUM(AA6:AA16)</f>
        <v>-12629255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-12629255</v>
      </c>
      <c r="F38" s="2">
        <f t="shared" si="3"/>
        <v>-12629255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-6314628</v>
      </c>
      <c r="Y38" s="2">
        <f t="shared" si="3"/>
        <v>6314628</v>
      </c>
      <c r="Z38" s="34">
        <f>+IF(X38&lt;&gt;0,+(Y38/X38)*100,0)</f>
        <v>-100</v>
      </c>
      <c r="AA38" s="35">
        <f>+AA17+AA27+AA36</f>
        <v>-12629255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-12629255</v>
      </c>
      <c r="F40" s="45">
        <f t="shared" si="4"/>
        <v>-12629255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-6314628</v>
      </c>
      <c r="Y40" s="45">
        <f t="shared" si="4"/>
        <v>6314628</v>
      </c>
      <c r="Z40" s="46">
        <f>+IF(X40&lt;&gt;0,+(Y40/X40)*100,0)</f>
        <v>-100</v>
      </c>
      <c r="AA40" s="47">
        <f t="shared" si="4"/>
        <v>-12629255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9707167</v>
      </c>
      <c r="D7" s="18"/>
      <c r="E7" s="19">
        <v>9101531</v>
      </c>
      <c r="F7" s="20">
        <v>9101531</v>
      </c>
      <c r="G7" s="20">
        <v>949206</v>
      </c>
      <c r="H7" s="20">
        <v>895658</v>
      </c>
      <c r="I7" s="20">
        <v>1040115</v>
      </c>
      <c r="J7" s="20">
        <v>2884979</v>
      </c>
      <c r="K7" s="20">
        <v>945091</v>
      </c>
      <c r="L7" s="20">
        <v>869116</v>
      </c>
      <c r="M7" s="20">
        <v>731371</v>
      </c>
      <c r="N7" s="20">
        <v>2545578</v>
      </c>
      <c r="O7" s="20"/>
      <c r="P7" s="20"/>
      <c r="Q7" s="20"/>
      <c r="R7" s="20"/>
      <c r="S7" s="20"/>
      <c r="T7" s="20"/>
      <c r="U7" s="20"/>
      <c r="V7" s="20"/>
      <c r="W7" s="20">
        <v>5430557</v>
      </c>
      <c r="X7" s="20">
        <v>4550766</v>
      </c>
      <c r="Y7" s="20">
        <v>879791</v>
      </c>
      <c r="Z7" s="21">
        <v>19.3328112234292</v>
      </c>
      <c r="AA7" s="22">
        <v>9101531</v>
      </c>
    </row>
    <row r="8" spans="1:27" x14ac:dyDescent="0.25">
      <c r="A8" s="23" t="s">
        <v>36</v>
      </c>
      <c r="B8" s="17" t="s">
        <v>32</v>
      </c>
      <c r="C8" s="18">
        <v>22052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335</v>
      </c>
      <c r="H11" s="20">
        <v>331</v>
      </c>
      <c r="I11" s="20">
        <v>266</v>
      </c>
      <c r="J11" s="20">
        <v>932</v>
      </c>
      <c r="K11" s="20">
        <v>355</v>
      </c>
      <c r="L11" s="20">
        <v>268</v>
      </c>
      <c r="M11" s="20">
        <v>6634</v>
      </c>
      <c r="N11" s="20">
        <v>7257</v>
      </c>
      <c r="O11" s="20"/>
      <c r="P11" s="20"/>
      <c r="Q11" s="20"/>
      <c r="R11" s="20"/>
      <c r="S11" s="20"/>
      <c r="T11" s="20"/>
      <c r="U11" s="20"/>
      <c r="V11" s="20"/>
      <c r="W11" s="20">
        <v>8189</v>
      </c>
      <c r="X11" s="20"/>
      <c r="Y11" s="20">
        <v>8189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-5984683</v>
      </c>
      <c r="D14" s="18"/>
      <c r="E14" s="19">
        <v>-19101299</v>
      </c>
      <c r="F14" s="20">
        <v>-19101299</v>
      </c>
      <c r="G14" s="20">
        <v>-2201000</v>
      </c>
      <c r="H14" s="20">
        <v>-1267986</v>
      </c>
      <c r="I14" s="20"/>
      <c r="J14" s="20">
        <v>-3468986</v>
      </c>
      <c r="K14" s="20">
        <v>-1086750</v>
      </c>
      <c r="L14" s="20">
        <v>-1362316</v>
      </c>
      <c r="M14" s="20">
        <v>-1124962</v>
      </c>
      <c r="N14" s="20">
        <v>-3574028</v>
      </c>
      <c r="O14" s="20"/>
      <c r="P14" s="20"/>
      <c r="Q14" s="20"/>
      <c r="R14" s="20"/>
      <c r="S14" s="20"/>
      <c r="T14" s="20"/>
      <c r="U14" s="20"/>
      <c r="V14" s="20"/>
      <c r="W14" s="20">
        <v>-7043014</v>
      </c>
      <c r="X14" s="20">
        <v>-9550662</v>
      </c>
      <c r="Y14" s="20">
        <v>2507648</v>
      </c>
      <c r="Z14" s="21">
        <v>-26.256274172408155</v>
      </c>
      <c r="AA14" s="22">
        <v>-19101299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3744536</v>
      </c>
      <c r="D17" s="26">
        <f>SUM(D6:D16)</f>
        <v>0</v>
      </c>
      <c r="E17" s="27">
        <f t="shared" si="0"/>
        <v>-9999768</v>
      </c>
      <c r="F17" s="28">
        <f t="shared" si="0"/>
        <v>-9999768</v>
      </c>
      <c r="G17" s="28">
        <f t="shared" si="0"/>
        <v>-1251459</v>
      </c>
      <c r="H17" s="28">
        <f t="shared" si="0"/>
        <v>-371997</v>
      </c>
      <c r="I17" s="28">
        <f t="shared" si="0"/>
        <v>1040381</v>
      </c>
      <c r="J17" s="28">
        <f t="shared" si="0"/>
        <v>-583075</v>
      </c>
      <c r="K17" s="28">
        <f t="shared" si="0"/>
        <v>-141304</v>
      </c>
      <c r="L17" s="28">
        <f t="shared" si="0"/>
        <v>-492932</v>
      </c>
      <c r="M17" s="28">
        <f t="shared" si="0"/>
        <v>-386957</v>
      </c>
      <c r="N17" s="28">
        <f t="shared" si="0"/>
        <v>-1021193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-1604268</v>
      </c>
      <c r="X17" s="28">
        <f t="shared" si="0"/>
        <v>-4999896</v>
      </c>
      <c r="Y17" s="28">
        <f t="shared" si="0"/>
        <v>3395628</v>
      </c>
      <c r="Z17" s="29">
        <f>+IF(X17&lt;&gt;0,+(Y17/X17)*100,0)</f>
        <v>-67.913972610630296</v>
      </c>
      <c r="AA17" s="30">
        <f>SUM(AA6:AA16)</f>
        <v>-9999768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-11577195</v>
      </c>
      <c r="D26" s="18"/>
      <c r="E26" s="19">
        <v>-13051426</v>
      </c>
      <c r="F26" s="20">
        <v>-13051426</v>
      </c>
      <c r="G26" s="20">
        <v>-915961</v>
      </c>
      <c r="H26" s="20">
        <v>-722430</v>
      </c>
      <c r="I26" s="20">
        <v>-768255</v>
      </c>
      <c r="J26" s="20">
        <v>-2406646</v>
      </c>
      <c r="K26" s="20">
        <v>-4608853</v>
      </c>
      <c r="L26" s="20">
        <v>-1179138</v>
      </c>
      <c r="M26" s="20">
        <v>-1628433</v>
      </c>
      <c r="N26" s="20">
        <v>-7416424</v>
      </c>
      <c r="O26" s="20"/>
      <c r="P26" s="20"/>
      <c r="Q26" s="20"/>
      <c r="R26" s="20"/>
      <c r="S26" s="20"/>
      <c r="T26" s="20"/>
      <c r="U26" s="20"/>
      <c r="V26" s="20"/>
      <c r="W26" s="20">
        <v>-9823070</v>
      </c>
      <c r="X26" s="20">
        <v>-6525714</v>
      </c>
      <c r="Y26" s="20">
        <v>-3297356</v>
      </c>
      <c r="Z26" s="21">
        <v>50.528662457472088</v>
      </c>
      <c r="AA26" s="22">
        <v>-13051426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-11577195</v>
      </c>
      <c r="D27" s="26">
        <f>SUM(D21:D26)</f>
        <v>0</v>
      </c>
      <c r="E27" s="27">
        <f t="shared" si="1"/>
        <v>-13051426</v>
      </c>
      <c r="F27" s="28">
        <f t="shared" si="1"/>
        <v>-13051426</v>
      </c>
      <c r="G27" s="28">
        <f t="shared" si="1"/>
        <v>-915961</v>
      </c>
      <c r="H27" s="28">
        <f t="shared" si="1"/>
        <v>-722430</v>
      </c>
      <c r="I27" s="28">
        <f t="shared" si="1"/>
        <v>-768255</v>
      </c>
      <c r="J27" s="28">
        <f t="shared" si="1"/>
        <v>-2406646</v>
      </c>
      <c r="K27" s="28">
        <f t="shared" si="1"/>
        <v>-4608853</v>
      </c>
      <c r="L27" s="28">
        <f t="shared" si="1"/>
        <v>-1179138</v>
      </c>
      <c r="M27" s="28">
        <f t="shared" si="1"/>
        <v>-1628433</v>
      </c>
      <c r="N27" s="28">
        <f t="shared" si="1"/>
        <v>-7416424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-9823070</v>
      </c>
      <c r="X27" s="28">
        <f t="shared" si="1"/>
        <v>-6525714</v>
      </c>
      <c r="Y27" s="28">
        <f t="shared" si="1"/>
        <v>-3297356</v>
      </c>
      <c r="Z27" s="29">
        <f>+IF(X27&lt;&gt;0,+(Y27/X27)*100,0)</f>
        <v>50.528662457472088</v>
      </c>
      <c r="AA27" s="30">
        <f>SUM(AA21:AA26)</f>
        <v>-13051426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-7832659</v>
      </c>
      <c r="D38" s="32">
        <f>+D17+D27+D36</f>
        <v>0</v>
      </c>
      <c r="E38" s="33">
        <f t="shared" si="3"/>
        <v>-23051194</v>
      </c>
      <c r="F38" s="2">
        <f t="shared" si="3"/>
        <v>-23051194</v>
      </c>
      <c r="G38" s="2">
        <f t="shared" si="3"/>
        <v>-2167420</v>
      </c>
      <c r="H38" s="2">
        <f t="shared" si="3"/>
        <v>-1094427</v>
      </c>
      <c r="I38" s="2">
        <f t="shared" si="3"/>
        <v>272126</v>
      </c>
      <c r="J38" s="2">
        <f t="shared" si="3"/>
        <v>-2989721</v>
      </c>
      <c r="K38" s="2">
        <f t="shared" si="3"/>
        <v>-4750157</v>
      </c>
      <c r="L38" s="2">
        <f t="shared" si="3"/>
        <v>-1672070</v>
      </c>
      <c r="M38" s="2">
        <f t="shared" si="3"/>
        <v>-2015390</v>
      </c>
      <c r="N38" s="2">
        <f t="shared" si="3"/>
        <v>-8437617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-11427338</v>
      </c>
      <c r="X38" s="2">
        <f t="shared" si="3"/>
        <v>-11525610</v>
      </c>
      <c r="Y38" s="2">
        <f t="shared" si="3"/>
        <v>98272</v>
      </c>
      <c r="Z38" s="34">
        <f>+IF(X38&lt;&gt;0,+(Y38/X38)*100,0)</f>
        <v>-0.85264033747454593</v>
      </c>
      <c r="AA38" s="35">
        <f>+AA17+AA27+AA36</f>
        <v>-23051194</v>
      </c>
    </row>
    <row r="39" spans="1:27" x14ac:dyDescent="0.25">
      <c r="A39" s="23" t="s">
        <v>60</v>
      </c>
      <c r="B39" s="17"/>
      <c r="C39" s="32">
        <v>25766077</v>
      </c>
      <c r="D39" s="32"/>
      <c r="E39" s="33"/>
      <c r="F39" s="2"/>
      <c r="G39" s="2">
        <v>17935974</v>
      </c>
      <c r="H39" s="2">
        <f>+G40+H60</f>
        <v>15768554</v>
      </c>
      <c r="I39" s="2">
        <f>+H40+I60</f>
        <v>14674127</v>
      </c>
      <c r="J39" s="2">
        <f>+G39</f>
        <v>17935974</v>
      </c>
      <c r="K39" s="2">
        <f>+I40+K60</f>
        <v>14946253</v>
      </c>
      <c r="L39" s="2">
        <f>+K40+L60</f>
        <v>10196096</v>
      </c>
      <c r="M39" s="2">
        <f>+L40+M60</f>
        <v>8524026</v>
      </c>
      <c r="N39" s="2">
        <f>+K39</f>
        <v>14946253</v>
      </c>
      <c r="O39" s="2">
        <f>+M40+O60</f>
        <v>6508636</v>
      </c>
      <c r="P39" s="2">
        <f>+O40+P60</f>
        <v>6508636</v>
      </c>
      <c r="Q39" s="2">
        <f>+P40+Q60</f>
        <v>6508636</v>
      </c>
      <c r="R39" s="2">
        <f>+O39</f>
        <v>6508636</v>
      </c>
      <c r="S39" s="2">
        <f>+Q40+S60</f>
        <v>6508636</v>
      </c>
      <c r="T39" s="2">
        <f>+S40+T60</f>
        <v>6508636</v>
      </c>
      <c r="U39" s="2">
        <f>+T40+U60</f>
        <v>6508636</v>
      </c>
      <c r="V39" s="2">
        <f>+S39</f>
        <v>6508636</v>
      </c>
      <c r="W39" s="2">
        <f>+G39</f>
        <v>17935974</v>
      </c>
      <c r="X39" s="2"/>
      <c r="Y39" s="2">
        <f>+W39-X39</f>
        <v>17935974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17933418</v>
      </c>
      <c r="D40" s="43">
        <f t="shared" ref="D40:AA40" si="4">+D38+D39</f>
        <v>0</v>
      </c>
      <c r="E40" s="44">
        <f t="shared" si="4"/>
        <v>-23051194</v>
      </c>
      <c r="F40" s="45">
        <f t="shared" si="4"/>
        <v>-23051194</v>
      </c>
      <c r="G40" s="45">
        <f t="shared" si="4"/>
        <v>15768554</v>
      </c>
      <c r="H40" s="45">
        <f t="shared" si="4"/>
        <v>14674127</v>
      </c>
      <c r="I40" s="45">
        <f t="shared" si="4"/>
        <v>14946253</v>
      </c>
      <c r="J40" s="45">
        <f>+I40</f>
        <v>14946253</v>
      </c>
      <c r="K40" s="45">
        <f t="shared" si="4"/>
        <v>10196096</v>
      </c>
      <c r="L40" s="45">
        <f t="shared" si="4"/>
        <v>8524026</v>
      </c>
      <c r="M40" s="45">
        <f t="shared" si="4"/>
        <v>6508636</v>
      </c>
      <c r="N40" s="45">
        <f>+M40</f>
        <v>6508636</v>
      </c>
      <c r="O40" s="45">
        <f t="shared" si="4"/>
        <v>6508636</v>
      </c>
      <c r="P40" s="45">
        <f t="shared" si="4"/>
        <v>6508636</v>
      </c>
      <c r="Q40" s="45">
        <f t="shared" si="4"/>
        <v>6508636</v>
      </c>
      <c r="R40" s="45">
        <f>+Q40</f>
        <v>6508636</v>
      </c>
      <c r="S40" s="45">
        <f t="shared" si="4"/>
        <v>6508636</v>
      </c>
      <c r="T40" s="45">
        <f t="shared" si="4"/>
        <v>6508636</v>
      </c>
      <c r="U40" s="45">
        <f t="shared" si="4"/>
        <v>6508636</v>
      </c>
      <c r="V40" s="45">
        <f>+U40</f>
        <v>6508636</v>
      </c>
      <c r="W40" s="45">
        <f>+V40</f>
        <v>6508636</v>
      </c>
      <c r="X40" s="45">
        <f t="shared" si="4"/>
        <v>-11525610</v>
      </c>
      <c r="Y40" s="45">
        <f t="shared" si="4"/>
        <v>18034246</v>
      </c>
      <c r="Z40" s="46">
        <f>+IF(X40&lt;&gt;0,+(Y40/X40)*100,0)</f>
        <v>-156.47107615128397</v>
      </c>
      <c r="AA40" s="47">
        <f t="shared" si="4"/>
        <v>-23051194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17935974</v>
      </c>
      <c r="J60">
        <v>17935974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107300</v>
      </c>
      <c r="H7" s="20">
        <v>642873</v>
      </c>
      <c r="I7" s="20">
        <v>950005</v>
      </c>
      <c r="J7" s="20">
        <v>1700178</v>
      </c>
      <c r="K7" s="20">
        <v>935210</v>
      </c>
      <c r="L7" s="20">
        <v>1059535</v>
      </c>
      <c r="M7" s="20">
        <v>959260</v>
      </c>
      <c r="N7" s="20">
        <v>2954005</v>
      </c>
      <c r="O7" s="20"/>
      <c r="P7" s="20"/>
      <c r="Q7" s="20"/>
      <c r="R7" s="20"/>
      <c r="S7" s="20"/>
      <c r="T7" s="20"/>
      <c r="U7" s="20"/>
      <c r="V7" s="20"/>
      <c r="W7" s="20">
        <v>4654183</v>
      </c>
      <c r="X7" s="20"/>
      <c r="Y7" s="20">
        <v>4654183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10994</v>
      </c>
      <c r="J8" s="20">
        <v>10994</v>
      </c>
      <c r="K8" s="20">
        <v>2749</v>
      </c>
      <c r="L8" s="20">
        <v>4580</v>
      </c>
      <c r="M8" s="20"/>
      <c r="N8" s="20">
        <v>7329</v>
      </c>
      <c r="O8" s="20"/>
      <c r="P8" s="20"/>
      <c r="Q8" s="20"/>
      <c r="R8" s="20"/>
      <c r="S8" s="20"/>
      <c r="T8" s="20"/>
      <c r="U8" s="20"/>
      <c r="V8" s="20"/>
      <c r="W8" s="20">
        <v>18323</v>
      </c>
      <c r="X8" s="20"/>
      <c r="Y8" s="20">
        <v>18323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4997</v>
      </c>
      <c r="L9" s="20">
        <v>1361</v>
      </c>
      <c r="M9" s="20">
        <v>200</v>
      </c>
      <c r="N9" s="20">
        <v>6558</v>
      </c>
      <c r="O9" s="20"/>
      <c r="P9" s="20"/>
      <c r="Q9" s="20"/>
      <c r="R9" s="20"/>
      <c r="S9" s="20"/>
      <c r="T9" s="20"/>
      <c r="U9" s="20"/>
      <c r="V9" s="20"/>
      <c r="W9" s="20">
        <v>6558</v>
      </c>
      <c r="X9" s="20"/>
      <c r="Y9" s="20">
        <v>6558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114</v>
      </c>
      <c r="L11" s="20">
        <v>3928</v>
      </c>
      <c r="M11" s="20">
        <v>3803</v>
      </c>
      <c r="N11" s="20">
        <v>7845</v>
      </c>
      <c r="O11" s="20"/>
      <c r="P11" s="20"/>
      <c r="Q11" s="20"/>
      <c r="R11" s="20"/>
      <c r="S11" s="20"/>
      <c r="T11" s="20"/>
      <c r="U11" s="20"/>
      <c r="V11" s="20"/>
      <c r="W11" s="20">
        <v>7845</v>
      </c>
      <c r="X11" s="20"/>
      <c r="Y11" s="20">
        <v>7845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-3746873</v>
      </c>
      <c r="H14" s="20">
        <v>-2690328</v>
      </c>
      <c r="I14" s="20">
        <v>-8378735</v>
      </c>
      <c r="J14" s="20">
        <v>-14815936</v>
      </c>
      <c r="K14" s="20">
        <v>-4883</v>
      </c>
      <c r="L14" s="20">
        <v>-3328219</v>
      </c>
      <c r="M14" s="20">
        <v>-11490040</v>
      </c>
      <c r="N14" s="20">
        <v>-14823142</v>
      </c>
      <c r="O14" s="20"/>
      <c r="P14" s="20"/>
      <c r="Q14" s="20"/>
      <c r="R14" s="20"/>
      <c r="S14" s="20"/>
      <c r="T14" s="20"/>
      <c r="U14" s="20"/>
      <c r="V14" s="20"/>
      <c r="W14" s="20">
        <v>-29639078</v>
      </c>
      <c r="X14" s="20"/>
      <c r="Y14" s="20">
        <v>-29639078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-3639573</v>
      </c>
      <c r="H17" s="28">
        <f t="shared" si="0"/>
        <v>-2047455</v>
      </c>
      <c r="I17" s="28">
        <f t="shared" si="0"/>
        <v>-7417736</v>
      </c>
      <c r="J17" s="28">
        <f t="shared" si="0"/>
        <v>-13104764</v>
      </c>
      <c r="K17" s="28">
        <f t="shared" si="0"/>
        <v>938187</v>
      </c>
      <c r="L17" s="28">
        <f t="shared" si="0"/>
        <v>-2258815</v>
      </c>
      <c r="M17" s="28">
        <f t="shared" si="0"/>
        <v>-10526777</v>
      </c>
      <c r="N17" s="28">
        <f t="shared" si="0"/>
        <v>-11847405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-24952169</v>
      </c>
      <c r="X17" s="28">
        <f t="shared" si="0"/>
        <v>0</v>
      </c>
      <c r="Y17" s="28">
        <f t="shared" si="0"/>
        <v>-24952169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-3639573</v>
      </c>
      <c r="H38" s="2">
        <f t="shared" si="3"/>
        <v>-2047455</v>
      </c>
      <c r="I38" s="2">
        <f t="shared" si="3"/>
        <v>-7417736</v>
      </c>
      <c r="J38" s="2">
        <f t="shared" si="3"/>
        <v>-13104764</v>
      </c>
      <c r="K38" s="2">
        <f t="shared" si="3"/>
        <v>938187</v>
      </c>
      <c r="L38" s="2">
        <f t="shared" si="3"/>
        <v>-2258815</v>
      </c>
      <c r="M38" s="2">
        <f t="shared" si="3"/>
        <v>-10526777</v>
      </c>
      <c r="N38" s="2">
        <f t="shared" si="3"/>
        <v>-11847405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-24952169</v>
      </c>
      <c r="X38" s="2">
        <f t="shared" si="3"/>
        <v>0</v>
      </c>
      <c r="Y38" s="2">
        <f t="shared" si="3"/>
        <v>-24952169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-3639573</v>
      </c>
      <c r="I39" s="2">
        <f>+H40+I60</f>
        <v>-5687028</v>
      </c>
      <c r="J39" s="2">
        <f>+G39</f>
        <v>0</v>
      </c>
      <c r="K39" s="2">
        <f>+I40+K60</f>
        <v>-13104764</v>
      </c>
      <c r="L39" s="2">
        <f>+K40+L60</f>
        <v>-12166577</v>
      </c>
      <c r="M39" s="2">
        <f>+L40+M60</f>
        <v>-14425392</v>
      </c>
      <c r="N39" s="2">
        <f>+K39</f>
        <v>-13104764</v>
      </c>
      <c r="O39" s="2">
        <f>+M40+O60</f>
        <v>-24952169</v>
      </c>
      <c r="P39" s="2">
        <f>+O40+P60</f>
        <v>-24952169</v>
      </c>
      <c r="Q39" s="2">
        <f>+P40+Q60</f>
        <v>-24952169</v>
      </c>
      <c r="R39" s="2">
        <f>+O39</f>
        <v>-24952169</v>
      </c>
      <c r="S39" s="2">
        <f>+Q40+S60</f>
        <v>-24952169</v>
      </c>
      <c r="T39" s="2">
        <f>+S40+T60</f>
        <v>-24952169</v>
      </c>
      <c r="U39" s="2">
        <f>+T40+U60</f>
        <v>-24952169</v>
      </c>
      <c r="V39" s="2">
        <f>+S39</f>
        <v>-24952169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-3639573</v>
      </c>
      <c r="H40" s="45">
        <f t="shared" si="4"/>
        <v>-5687028</v>
      </c>
      <c r="I40" s="45">
        <f t="shared" si="4"/>
        <v>-13104764</v>
      </c>
      <c r="J40" s="45">
        <f>+I40</f>
        <v>-13104764</v>
      </c>
      <c r="K40" s="45">
        <f t="shared" si="4"/>
        <v>-12166577</v>
      </c>
      <c r="L40" s="45">
        <f t="shared" si="4"/>
        <v>-14425392</v>
      </c>
      <c r="M40" s="45">
        <f t="shared" si="4"/>
        <v>-24952169</v>
      </c>
      <c r="N40" s="45">
        <f>+M40</f>
        <v>-24952169</v>
      </c>
      <c r="O40" s="45">
        <f t="shared" si="4"/>
        <v>-24952169</v>
      </c>
      <c r="P40" s="45">
        <f t="shared" si="4"/>
        <v>-24952169</v>
      </c>
      <c r="Q40" s="45">
        <f t="shared" si="4"/>
        <v>-24952169</v>
      </c>
      <c r="R40" s="45">
        <f>+Q40</f>
        <v>-24952169</v>
      </c>
      <c r="S40" s="45">
        <f t="shared" si="4"/>
        <v>-24952169</v>
      </c>
      <c r="T40" s="45">
        <f t="shared" si="4"/>
        <v>-24952169</v>
      </c>
      <c r="U40" s="45">
        <f t="shared" si="4"/>
        <v>-24952169</v>
      </c>
      <c r="V40" s="45">
        <f>+U40</f>
        <v>-24952169</v>
      </c>
      <c r="W40" s="45">
        <f>+V40</f>
        <v>-24952169</v>
      </c>
      <c r="X40" s="45">
        <f t="shared" si="4"/>
        <v>0</v>
      </c>
      <c r="Y40" s="45">
        <f t="shared" si="4"/>
        <v>-24952169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14391514</v>
      </c>
      <c r="D7" s="18"/>
      <c r="E7" s="19">
        <v>22302751</v>
      </c>
      <c r="F7" s="20">
        <v>22302751</v>
      </c>
      <c r="G7" s="20">
        <v>1436695</v>
      </c>
      <c r="H7" s="20">
        <v>1298095</v>
      </c>
      <c r="I7" s="20">
        <v>1284698</v>
      </c>
      <c r="J7" s="20">
        <v>4019488</v>
      </c>
      <c r="K7" s="20">
        <v>1476589</v>
      </c>
      <c r="L7" s="20">
        <v>1238443</v>
      </c>
      <c r="M7" s="20">
        <v>1174317</v>
      </c>
      <c r="N7" s="20">
        <v>3889349</v>
      </c>
      <c r="O7" s="20"/>
      <c r="P7" s="20"/>
      <c r="Q7" s="20"/>
      <c r="R7" s="20"/>
      <c r="S7" s="20"/>
      <c r="T7" s="20"/>
      <c r="U7" s="20"/>
      <c r="V7" s="20"/>
      <c r="W7" s="20">
        <v>7908837</v>
      </c>
      <c r="X7" s="20">
        <v>11039862</v>
      </c>
      <c r="Y7" s="20">
        <v>-3131025</v>
      </c>
      <c r="Z7" s="21">
        <v>-28.361088209254792</v>
      </c>
      <c r="AA7" s="22">
        <v>22302751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-1024566</v>
      </c>
      <c r="D14" s="18"/>
      <c r="E14" s="19"/>
      <c r="F14" s="20"/>
      <c r="G14" s="20">
        <v>-239649</v>
      </c>
      <c r="H14" s="20"/>
      <c r="I14" s="20"/>
      <c r="J14" s="20">
        <v>-239649</v>
      </c>
      <c r="K14" s="20"/>
      <c r="L14" s="20">
        <v>-120000</v>
      </c>
      <c r="M14" s="20"/>
      <c r="N14" s="20">
        <v>-120000</v>
      </c>
      <c r="O14" s="20"/>
      <c r="P14" s="20"/>
      <c r="Q14" s="20"/>
      <c r="R14" s="20"/>
      <c r="S14" s="20"/>
      <c r="T14" s="20"/>
      <c r="U14" s="20"/>
      <c r="V14" s="20"/>
      <c r="W14" s="20">
        <v>-359649</v>
      </c>
      <c r="X14" s="20"/>
      <c r="Y14" s="20">
        <v>-359649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13366948</v>
      </c>
      <c r="D17" s="26">
        <f>SUM(D6:D16)</f>
        <v>0</v>
      </c>
      <c r="E17" s="27">
        <f t="shared" si="0"/>
        <v>22302751</v>
      </c>
      <c r="F17" s="28">
        <f t="shared" si="0"/>
        <v>22302751</v>
      </c>
      <c r="G17" s="28">
        <f t="shared" si="0"/>
        <v>1197046</v>
      </c>
      <c r="H17" s="28">
        <f t="shared" si="0"/>
        <v>1298095</v>
      </c>
      <c r="I17" s="28">
        <f t="shared" si="0"/>
        <v>1284698</v>
      </c>
      <c r="J17" s="28">
        <f t="shared" si="0"/>
        <v>3779839</v>
      </c>
      <c r="K17" s="28">
        <f t="shared" si="0"/>
        <v>1476589</v>
      </c>
      <c r="L17" s="28">
        <f t="shared" si="0"/>
        <v>1118443</v>
      </c>
      <c r="M17" s="28">
        <f t="shared" si="0"/>
        <v>1174317</v>
      </c>
      <c r="N17" s="28">
        <f t="shared" si="0"/>
        <v>3769349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7549188</v>
      </c>
      <c r="X17" s="28">
        <f t="shared" si="0"/>
        <v>11039862</v>
      </c>
      <c r="Y17" s="28">
        <f t="shared" si="0"/>
        <v>-3490674</v>
      </c>
      <c r="Z17" s="29">
        <f>+IF(X17&lt;&gt;0,+(Y17/X17)*100,0)</f>
        <v>-31.618819148282835</v>
      </c>
      <c r="AA17" s="30">
        <f>SUM(AA6:AA16)</f>
        <v>22302751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-24154562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-24154562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-10787614</v>
      </c>
      <c r="D38" s="32">
        <f>+D17+D27+D36</f>
        <v>0</v>
      </c>
      <c r="E38" s="33">
        <f t="shared" si="3"/>
        <v>22302751</v>
      </c>
      <c r="F38" s="2">
        <f t="shared" si="3"/>
        <v>22302751</v>
      </c>
      <c r="G38" s="2">
        <f t="shared" si="3"/>
        <v>1197046</v>
      </c>
      <c r="H38" s="2">
        <f t="shared" si="3"/>
        <v>1298095</v>
      </c>
      <c r="I38" s="2">
        <f t="shared" si="3"/>
        <v>1284698</v>
      </c>
      <c r="J38" s="2">
        <f t="shared" si="3"/>
        <v>3779839</v>
      </c>
      <c r="K38" s="2">
        <f t="shared" si="3"/>
        <v>1476589</v>
      </c>
      <c r="L38" s="2">
        <f t="shared" si="3"/>
        <v>1118443</v>
      </c>
      <c r="M38" s="2">
        <f t="shared" si="3"/>
        <v>1174317</v>
      </c>
      <c r="N38" s="2">
        <f t="shared" si="3"/>
        <v>3769349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7549188</v>
      </c>
      <c r="X38" s="2">
        <f t="shared" si="3"/>
        <v>11039862</v>
      </c>
      <c r="Y38" s="2">
        <f t="shared" si="3"/>
        <v>-3490674</v>
      </c>
      <c r="Z38" s="34">
        <f>+IF(X38&lt;&gt;0,+(Y38/X38)*100,0)</f>
        <v>-31.618819148282835</v>
      </c>
      <c r="AA38" s="35">
        <f>+AA17+AA27+AA36</f>
        <v>22302751</v>
      </c>
    </row>
    <row r="39" spans="1:27" x14ac:dyDescent="0.25">
      <c r="A39" s="23" t="s">
        <v>60</v>
      </c>
      <c r="B39" s="17"/>
      <c r="C39" s="32">
        <v>7550455</v>
      </c>
      <c r="D39" s="32"/>
      <c r="E39" s="33"/>
      <c r="F39" s="2"/>
      <c r="G39" s="2">
        <v>-3267805</v>
      </c>
      <c r="H39" s="2">
        <f>+G40+H60</f>
        <v>-2070759</v>
      </c>
      <c r="I39" s="2">
        <f>+H40+I60</f>
        <v>-772664</v>
      </c>
      <c r="J39" s="2">
        <f>+G39</f>
        <v>-3267805</v>
      </c>
      <c r="K39" s="2">
        <f>+I40+K60</f>
        <v>512034</v>
      </c>
      <c r="L39" s="2">
        <f>+K40+L60</f>
        <v>1988623</v>
      </c>
      <c r="M39" s="2">
        <f>+L40+M60</f>
        <v>3107066</v>
      </c>
      <c r="N39" s="2">
        <f>+K39</f>
        <v>512034</v>
      </c>
      <c r="O39" s="2">
        <f>+M40+O60</f>
        <v>4281383</v>
      </c>
      <c r="P39" s="2">
        <f>+O40+P60</f>
        <v>4281383</v>
      </c>
      <c r="Q39" s="2">
        <f>+P40+Q60</f>
        <v>4281383</v>
      </c>
      <c r="R39" s="2">
        <f>+O39</f>
        <v>4281383</v>
      </c>
      <c r="S39" s="2">
        <f>+Q40+S60</f>
        <v>4281383</v>
      </c>
      <c r="T39" s="2">
        <f>+S40+T60</f>
        <v>4281383</v>
      </c>
      <c r="U39" s="2">
        <f>+T40+U60</f>
        <v>4281383</v>
      </c>
      <c r="V39" s="2">
        <f>+S39</f>
        <v>4281383</v>
      </c>
      <c r="W39" s="2">
        <f>+G39</f>
        <v>-3267805</v>
      </c>
      <c r="X39" s="2"/>
      <c r="Y39" s="2">
        <f>+W39-X39</f>
        <v>-3267805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-3237159</v>
      </c>
      <c r="D40" s="43">
        <f t="shared" ref="D40:AA40" si="4">+D38+D39</f>
        <v>0</v>
      </c>
      <c r="E40" s="44">
        <f t="shared" si="4"/>
        <v>22302751</v>
      </c>
      <c r="F40" s="45">
        <f t="shared" si="4"/>
        <v>22302751</v>
      </c>
      <c r="G40" s="45">
        <f t="shared" si="4"/>
        <v>-2070759</v>
      </c>
      <c r="H40" s="45">
        <f t="shared" si="4"/>
        <v>-772664</v>
      </c>
      <c r="I40" s="45">
        <f t="shared" si="4"/>
        <v>512034</v>
      </c>
      <c r="J40" s="45">
        <f>+I40</f>
        <v>512034</v>
      </c>
      <c r="K40" s="45">
        <f t="shared" si="4"/>
        <v>1988623</v>
      </c>
      <c r="L40" s="45">
        <f t="shared" si="4"/>
        <v>3107066</v>
      </c>
      <c r="M40" s="45">
        <f t="shared" si="4"/>
        <v>4281383</v>
      </c>
      <c r="N40" s="45">
        <f>+M40</f>
        <v>4281383</v>
      </c>
      <c r="O40" s="45">
        <f t="shared" si="4"/>
        <v>4281383</v>
      </c>
      <c r="P40" s="45">
        <f t="shared" si="4"/>
        <v>4281383</v>
      </c>
      <c r="Q40" s="45">
        <f t="shared" si="4"/>
        <v>4281383</v>
      </c>
      <c r="R40" s="45">
        <f>+Q40</f>
        <v>4281383</v>
      </c>
      <c r="S40" s="45">
        <f t="shared" si="4"/>
        <v>4281383</v>
      </c>
      <c r="T40" s="45">
        <f t="shared" si="4"/>
        <v>4281383</v>
      </c>
      <c r="U40" s="45">
        <f t="shared" si="4"/>
        <v>4281383</v>
      </c>
      <c r="V40" s="45">
        <f>+U40</f>
        <v>4281383</v>
      </c>
      <c r="W40" s="45">
        <f>+V40</f>
        <v>4281383</v>
      </c>
      <c r="X40" s="45">
        <f t="shared" si="4"/>
        <v>11039862</v>
      </c>
      <c r="Y40" s="45">
        <f t="shared" si="4"/>
        <v>-6758479</v>
      </c>
      <c r="Z40" s="46">
        <f>+IF(X40&lt;&gt;0,+(Y40/X40)*100,0)</f>
        <v>-61.218872119959464</v>
      </c>
      <c r="AA40" s="47">
        <f t="shared" si="4"/>
        <v>22302751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-3267805</v>
      </c>
      <c r="J60">
        <v>-3267805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5014024</v>
      </c>
      <c r="D7" s="18"/>
      <c r="E7" s="19">
        <v>16652</v>
      </c>
      <c r="F7" s="20">
        <v>16652</v>
      </c>
      <c r="G7" s="20">
        <v>313212</v>
      </c>
      <c r="H7" s="20"/>
      <c r="I7" s="20">
        <v>348218</v>
      </c>
      <c r="J7" s="20">
        <v>661430</v>
      </c>
      <c r="K7" s="20">
        <v>540001</v>
      </c>
      <c r="L7" s="20">
        <v>444338</v>
      </c>
      <c r="M7" s="20">
        <v>755926</v>
      </c>
      <c r="N7" s="20">
        <v>1740265</v>
      </c>
      <c r="O7" s="20"/>
      <c r="P7" s="20"/>
      <c r="Q7" s="20"/>
      <c r="R7" s="20"/>
      <c r="S7" s="20"/>
      <c r="T7" s="20"/>
      <c r="U7" s="20"/>
      <c r="V7" s="20"/>
      <c r="W7" s="20">
        <v>2401695</v>
      </c>
      <c r="X7" s="20">
        <v>8326</v>
      </c>
      <c r="Y7" s="20">
        <v>2393369</v>
      </c>
      <c r="Z7" s="21">
        <v>28745.724237328846</v>
      </c>
      <c r="AA7" s="22">
        <v>16652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-559360</v>
      </c>
      <c r="D14" s="18"/>
      <c r="E14" s="19"/>
      <c r="F14" s="20"/>
      <c r="G14" s="20">
        <v>-18998</v>
      </c>
      <c r="H14" s="20"/>
      <c r="I14" s="20">
        <v>-9030</v>
      </c>
      <c r="J14" s="20">
        <v>-28028</v>
      </c>
      <c r="K14" s="20">
        <v>9499</v>
      </c>
      <c r="L14" s="20">
        <v>-9499</v>
      </c>
      <c r="M14" s="20">
        <v>-226600</v>
      </c>
      <c r="N14" s="20">
        <v>-226600</v>
      </c>
      <c r="O14" s="20"/>
      <c r="P14" s="20"/>
      <c r="Q14" s="20"/>
      <c r="R14" s="20"/>
      <c r="S14" s="20"/>
      <c r="T14" s="20"/>
      <c r="U14" s="20"/>
      <c r="V14" s="20"/>
      <c r="W14" s="20">
        <v>-254628</v>
      </c>
      <c r="X14" s="20"/>
      <c r="Y14" s="20">
        <v>-254628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4454664</v>
      </c>
      <c r="D17" s="26">
        <f>SUM(D6:D16)</f>
        <v>0</v>
      </c>
      <c r="E17" s="27">
        <f t="shared" si="0"/>
        <v>16652</v>
      </c>
      <c r="F17" s="28">
        <f t="shared" si="0"/>
        <v>16652</v>
      </c>
      <c r="G17" s="28">
        <f t="shared" si="0"/>
        <v>294214</v>
      </c>
      <c r="H17" s="28">
        <f t="shared" si="0"/>
        <v>0</v>
      </c>
      <c r="I17" s="28">
        <f t="shared" si="0"/>
        <v>339188</v>
      </c>
      <c r="J17" s="28">
        <f t="shared" si="0"/>
        <v>633402</v>
      </c>
      <c r="K17" s="28">
        <f t="shared" si="0"/>
        <v>549500</v>
      </c>
      <c r="L17" s="28">
        <f t="shared" si="0"/>
        <v>434839</v>
      </c>
      <c r="M17" s="28">
        <f t="shared" si="0"/>
        <v>529326</v>
      </c>
      <c r="N17" s="28">
        <f t="shared" si="0"/>
        <v>1513665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2147067</v>
      </c>
      <c r="X17" s="28">
        <f t="shared" si="0"/>
        <v>8326</v>
      </c>
      <c r="Y17" s="28">
        <f t="shared" si="0"/>
        <v>2138741</v>
      </c>
      <c r="Z17" s="29">
        <f>+IF(X17&lt;&gt;0,+(Y17/X17)*100,0)</f>
        <v>25687.496997357674</v>
      </c>
      <c r="AA17" s="30">
        <f>SUM(AA6:AA16)</f>
        <v>16652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-1233950</v>
      </c>
      <c r="D26" s="18"/>
      <c r="E26" s="19">
        <v>-2400000</v>
      </c>
      <c r="F26" s="20">
        <v>-2400000</v>
      </c>
      <c r="G26" s="20"/>
      <c r="H26" s="20"/>
      <c r="I26" s="20"/>
      <c r="J26" s="20"/>
      <c r="K26" s="20"/>
      <c r="L26" s="20"/>
      <c r="M26" s="20">
        <v>-10016500</v>
      </c>
      <c r="N26" s="20">
        <v>-10016500</v>
      </c>
      <c r="O26" s="20"/>
      <c r="P26" s="20"/>
      <c r="Q26" s="20"/>
      <c r="R26" s="20"/>
      <c r="S26" s="20"/>
      <c r="T26" s="20"/>
      <c r="U26" s="20"/>
      <c r="V26" s="20"/>
      <c r="W26" s="20">
        <v>-10016500</v>
      </c>
      <c r="X26" s="20">
        <v>-1200000</v>
      </c>
      <c r="Y26" s="20">
        <v>-8816500</v>
      </c>
      <c r="Z26" s="21">
        <v>734.70833333333326</v>
      </c>
      <c r="AA26" s="22">
        <v>-2400000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-1233950</v>
      </c>
      <c r="D27" s="26">
        <f>SUM(D21:D26)</f>
        <v>0</v>
      </c>
      <c r="E27" s="27">
        <f t="shared" si="1"/>
        <v>-2400000</v>
      </c>
      <c r="F27" s="28">
        <f t="shared" si="1"/>
        <v>-2400000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-10016500</v>
      </c>
      <c r="N27" s="28">
        <f t="shared" si="1"/>
        <v>-10016500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-10016500</v>
      </c>
      <c r="X27" s="28">
        <f t="shared" si="1"/>
        <v>-1200000</v>
      </c>
      <c r="Y27" s="28">
        <f t="shared" si="1"/>
        <v>-8816500</v>
      </c>
      <c r="Z27" s="29">
        <f>+IF(X27&lt;&gt;0,+(Y27/X27)*100,0)</f>
        <v>734.70833333333326</v>
      </c>
      <c r="AA27" s="30">
        <f>SUM(AA21:AA26)</f>
        <v>-2400000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3220714</v>
      </c>
      <c r="D38" s="32">
        <f>+D17+D27+D36</f>
        <v>0</v>
      </c>
      <c r="E38" s="33">
        <f t="shared" si="3"/>
        <v>-2383348</v>
      </c>
      <c r="F38" s="2">
        <f t="shared" si="3"/>
        <v>-2383348</v>
      </c>
      <c r="G38" s="2">
        <f t="shared" si="3"/>
        <v>294214</v>
      </c>
      <c r="H38" s="2">
        <f t="shared" si="3"/>
        <v>0</v>
      </c>
      <c r="I38" s="2">
        <f t="shared" si="3"/>
        <v>339188</v>
      </c>
      <c r="J38" s="2">
        <f t="shared" si="3"/>
        <v>633402</v>
      </c>
      <c r="K38" s="2">
        <f t="shared" si="3"/>
        <v>549500</v>
      </c>
      <c r="L38" s="2">
        <f t="shared" si="3"/>
        <v>434839</v>
      </c>
      <c r="M38" s="2">
        <f t="shared" si="3"/>
        <v>-9487174</v>
      </c>
      <c r="N38" s="2">
        <f t="shared" si="3"/>
        <v>-8502835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-7869433</v>
      </c>
      <c r="X38" s="2">
        <f t="shared" si="3"/>
        <v>-1191674</v>
      </c>
      <c r="Y38" s="2">
        <f t="shared" si="3"/>
        <v>-6677759</v>
      </c>
      <c r="Z38" s="34">
        <f>+IF(X38&lt;&gt;0,+(Y38/X38)*100,0)</f>
        <v>560.36793619731566</v>
      </c>
      <c r="AA38" s="35">
        <f>+AA17+AA27+AA36</f>
        <v>-2383348</v>
      </c>
    </row>
    <row r="39" spans="1:27" x14ac:dyDescent="0.25">
      <c r="A39" s="23" t="s">
        <v>60</v>
      </c>
      <c r="B39" s="17"/>
      <c r="C39" s="32">
        <v>17400398</v>
      </c>
      <c r="D39" s="32"/>
      <c r="E39" s="33"/>
      <c r="F39" s="2"/>
      <c r="G39" s="2">
        <v>20646785</v>
      </c>
      <c r="H39" s="2">
        <f>+G40+H60</f>
        <v>20940999</v>
      </c>
      <c r="I39" s="2">
        <f>+H40+I60</f>
        <v>20940999</v>
      </c>
      <c r="J39" s="2">
        <f>+G39</f>
        <v>20646785</v>
      </c>
      <c r="K39" s="2">
        <f>+I40+K60</f>
        <v>21280187</v>
      </c>
      <c r="L39" s="2">
        <f>+K40+L60</f>
        <v>21829687</v>
      </c>
      <c r="M39" s="2">
        <f>+L40+M60</f>
        <v>22264526</v>
      </c>
      <c r="N39" s="2">
        <f>+K39</f>
        <v>21280187</v>
      </c>
      <c r="O39" s="2">
        <f>+M40+O60</f>
        <v>12777352</v>
      </c>
      <c r="P39" s="2">
        <f>+O40+P60</f>
        <v>12777352</v>
      </c>
      <c r="Q39" s="2">
        <f>+P40+Q60</f>
        <v>12777352</v>
      </c>
      <c r="R39" s="2">
        <f>+O39</f>
        <v>12777352</v>
      </c>
      <c r="S39" s="2">
        <f>+Q40+S60</f>
        <v>12777352</v>
      </c>
      <c r="T39" s="2">
        <f>+S40+T60</f>
        <v>12777352</v>
      </c>
      <c r="U39" s="2">
        <f>+T40+U60</f>
        <v>12777352</v>
      </c>
      <c r="V39" s="2">
        <f>+S39</f>
        <v>12777352</v>
      </c>
      <c r="W39" s="2">
        <f>+G39</f>
        <v>20646785</v>
      </c>
      <c r="X39" s="2"/>
      <c r="Y39" s="2">
        <f>+W39-X39</f>
        <v>20646785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20621112</v>
      </c>
      <c r="D40" s="43">
        <f t="shared" ref="D40:AA40" si="4">+D38+D39</f>
        <v>0</v>
      </c>
      <c r="E40" s="44">
        <f t="shared" si="4"/>
        <v>-2383348</v>
      </c>
      <c r="F40" s="45">
        <f t="shared" si="4"/>
        <v>-2383348</v>
      </c>
      <c r="G40" s="45">
        <f t="shared" si="4"/>
        <v>20940999</v>
      </c>
      <c r="H40" s="45">
        <f t="shared" si="4"/>
        <v>20940999</v>
      </c>
      <c r="I40" s="45">
        <f t="shared" si="4"/>
        <v>21280187</v>
      </c>
      <c r="J40" s="45">
        <f>+I40</f>
        <v>21280187</v>
      </c>
      <c r="K40" s="45">
        <f t="shared" si="4"/>
        <v>21829687</v>
      </c>
      <c r="L40" s="45">
        <f t="shared" si="4"/>
        <v>22264526</v>
      </c>
      <c r="M40" s="45">
        <f t="shared" si="4"/>
        <v>12777352</v>
      </c>
      <c r="N40" s="45">
        <f>+M40</f>
        <v>12777352</v>
      </c>
      <c r="O40" s="45">
        <f t="shared" si="4"/>
        <v>12777352</v>
      </c>
      <c r="P40" s="45">
        <f t="shared" si="4"/>
        <v>12777352</v>
      </c>
      <c r="Q40" s="45">
        <f t="shared" si="4"/>
        <v>12777352</v>
      </c>
      <c r="R40" s="45">
        <f>+Q40</f>
        <v>12777352</v>
      </c>
      <c r="S40" s="45">
        <f t="shared" si="4"/>
        <v>12777352</v>
      </c>
      <c r="T40" s="45">
        <f t="shared" si="4"/>
        <v>12777352</v>
      </c>
      <c r="U40" s="45">
        <f t="shared" si="4"/>
        <v>12777352</v>
      </c>
      <c r="V40" s="45">
        <f>+U40</f>
        <v>12777352</v>
      </c>
      <c r="W40" s="45">
        <f>+V40</f>
        <v>12777352</v>
      </c>
      <c r="X40" s="45">
        <f t="shared" si="4"/>
        <v>-1191674</v>
      </c>
      <c r="Y40" s="45">
        <f t="shared" si="4"/>
        <v>13969026</v>
      </c>
      <c r="Z40" s="46">
        <f>+IF(X40&lt;&gt;0,+(Y40/X40)*100,0)</f>
        <v>-1172.2187443881464</v>
      </c>
      <c r="AA40" s="47">
        <f t="shared" si="4"/>
        <v>-2383348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20646785</v>
      </c>
      <c r="J60">
        <v>20646785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5031372</v>
      </c>
      <c r="D7" s="18"/>
      <c r="E7" s="19">
        <v>9268271</v>
      </c>
      <c r="F7" s="20">
        <v>9268271</v>
      </c>
      <c r="G7" s="20">
        <v>545171</v>
      </c>
      <c r="H7" s="20">
        <v>728033</v>
      </c>
      <c r="I7" s="20">
        <v>279579</v>
      </c>
      <c r="J7" s="20">
        <v>1552783</v>
      </c>
      <c r="K7" s="20">
        <v>930282</v>
      </c>
      <c r="L7" s="20">
        <v>585613</v>
      </c>
      <c r="M7" s="20">
        <v>600385</v>
      </c>
      <c r="N7" s="20">
        <v>2116280</v>
      </c>
      <c r="O7" s="20"/>
      <c r="P7" s="20"/>
      <c r="Q7" s="20"/>
      <c r="R7" s="20"/>
      <c r="S7" s="20"/>
      <c r="T7" s="20"/>
      <c r="U7" s="20"/>
      <c r="V7" s="20"/>
      <c r="W7" s="20">
        <v>3669063</v>
      </c>
      <c r="X7" s="20">
        <v>4623577</v>
      </c>
      <c r="Y7" s="20">
        <v>-954514</v>
      </c>
      <c r="Z7" s="21">
        <v>-20.644492348672898</v>
      </c>
      <c r="AA7" s="22">
        <v>9268271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35506365</v>
      </c>
      <c r="D9" s="18"/>
      <c r="E9" s="19">
        <v>22247102</v>
      </c>
      <c r="F9" s="20">
        <v>22247102</v>
      </c>
      <c r="G9" s="20"/>
      <c r="H9" s="20">
        <v>8985221</v>
      </c>
      <c r="I9" s="20"/>
      <c r="J9" s="20">
        <v>8985221</v>
      </c>
      <c r="K9" s="20"/>
      <c r="L9" s="20"/>
      <c r="M9" s="20">
        <v>7321254</v>
      </c>
      <c r="N9" s="20">
        <v>7321254</v>
      </c>
      <c r="O9" s="20"/>
      <c r="P9" s="20"/>
      <c r="Q9" s="20"/>
      <c r="R9" s="20"/>
      <c r="S9" s="20"/>
      <c r="T9" s="20"/>
      <c r="U9" s="20"/>
      <c r="V9" s="20"/>
      <c r="W9" s="20">
        <v>16306475</v>
      </c>
      <c r="X9" s="20">
        <v>15131357</v>
      </c>
      <c r="Y9" s="20">
        <v>1175118</v>
      </c>
      <c r="Z9" s="21">
        <v>7.7661111293587215</v>
      </c>
      <c r="AA9" s="22">
        <v>22247102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-26446171</v>
      </c>
      <c r="D14" s="18"/>
      <c r="E14" s="19"/>
      <c r="F14" s="20"/>
      <c r="G14" s="20">
        <v>-1210760</v>
      </c>
      <c r="H14" s="20">
        <v>-2793926</v>
      </c>
      <c r="I14" s="20">
        <v>-2489586</v>
      </c>
      <c r="J14" s="20">
        <v>-6494272</v>
      </c>
      <c r="K14" s="20">
        <v>-2079703</v>
      </c>
      <c r="L14" s="20">
        <v>-2977367</v>
      </c>
      <c r="M14" s="20">
        <v>-17394</v>
      </c>
      <c r="N14" s="20">
        <v>-5074464</v>
      </c>
      <c r="O14" s="20"/>
      <c r="P14" s="20"/>
      <c r="Q14" s="20"/>
      <c r="R14" s="20"/>
      <c r="S14" s="20"/>
      <c r="T14" s="20"/>
      <c r="U14" s="20"/>
      <c r="V14" s="20"/>
      <c r="W14" s="20">
        <v>-11568736</v>
      </c>
      <c r="X14" s="20"/>
      <c r="Y14" s="20">
        <v>-11568736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14091566</v>
      </c>
      <c r="D17" s="26">
        <f>SUM(D6:D16)</f>
        <v>0</v>
      </c>
      <c r="E17" s="27">
        <f t="shared" si="0"/>
        <v>31515373</v>
      </c>
      <c r="F17" s="28">
        <f t="shared" si="0"/>
        <v>31515373</v>
      </c>
      <c r="G17" s="28">
        <f t="shared" si="0"/>
        <v>-665589</v>
      </c>
      <c r="H17" s="28">
        <f t="shared" si="0"/>
        <v>6919328</v>
      </c>
      <c r="I17" s="28">
        <f t="shared" si="0"/>
        <v>-2210007</v>
      </c>
      <c r="J17" s="28">
        <f t="shared" si="0"/>
        <v>4043732</v>
      </c>
      <c r="K17" s="28">
        <f t="shared" si="0"/>
        <v>-1149421</v>
      </c>
      <c r="L17" s="28">
        <f t="shared" si="0"/>
        <v>-2391754</v>
      </c>
      <c r="M17" s="28">
        <f t="shared" si="0"/>
        <v>7904245</v>
      </c>
      <c r="N17" s="28">
        <f t="shared" si="0"/>
        <v>4363070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8406802</v>
      </c>
      <c r="X17" s="28">
        <f t="shared" si="0"/>
        <v>19754934</v>
      </c>
      <c r="Y17" s="28">
        <f t="shared" si="0"/>
        <v>-11348132</v>
      </c>
      <c r="Z17" s="29">
        <f>+IF(X17&lt;&gt;0,+(Y17/X17)*100,0)</f>
        <v>-57.444545246266074</v>
      </c>
      <c r="AA17" s="30">
        <f>SUM(AA6:AA16)</f>
        <v>31515373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-26000</v>
      </c>
      <c r="D26" s="18"/>
      <c r="E26" s="19">
        <v>-99595086</v>
      </c>
      <c r="F26" s="20">
        <v>-99595086</v>
      </c>
      <c r="G26" s="20"/>
      <c r="H26" s="20"/>
      <c r="I26" s="20"/>
      <c r="J26" s="20"/>
      <c r="K26" s="20">
        <v>-89100</v>
      </c>
      <c r="L26" s="20"/>
      <c r="M26" s="20"/>
      <c r="N26" s="20">
        <v>-89100</v>
      </c>
      <c r="O26" s="20"/>
      <c r="P26" s="20"/>
      <c r="Q26" s="20"/>
      <c r="R26" s="20"/>
      <c r="S26" s="20"/>
      <c r="T26" s="20"/>
      <c r="U26" s="20"/>
      <c r="V26" s="20"/>
      <c r="W26" s="20">
        <v>-89100</v>
      </c>
      <c r="X26" s="20">
        <v>-41658538</v>
      </c>
      <c r="Y26" s="20">
        <v>41569438</v>
      </c>
      <c r="Z26" s="21">
        <v>-99.786118274241886</v>
      </c>
      <c r="AA26" s="22">
        <v>-99595086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-26000</v>
      </c>
      <c r="D27" s="26">
        <f>SUM(D21:D26)</f>
        <v>0</v>
      </c>
      <c r="E27" s="27">
        <f t="shared" si="1"/>
        <v>-99595086</v>
      </c>
      <c r="F27" s="28">
        <f t="shared" si="1"/>
        <v>-99595086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-89100</v>
      </c>
      <c r="L27" s="28">
        <f t="shared" si="1"/>
        <v>0</v>
      </c>
      <c r="M27" s="28">
        <f t="shared" si="1"/>
        <v>0</v>
      </c>
      <c r="N27" s="28">
        <f t="shared" si="1"/>
        <v>-89100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-89100</v>
      </c>
      <c r="X27" s="28">
        <f t="shared" si="1"/>
        <v>-41658538</v>
      </c>
      <c r="Y27" s="28">
        <f t="shared" si="1"/>
        <v>41569438</v>
      </c>
      <c r="Z27" s="29">
        <f>+IF(X27&lt;&gt;0,+(Y27/X27)*100,0)</f>
        <v>-99.786118274241886</v>
      </c>
      <c r="AA27" s="30">
        <f>SUM(AA21:AA26)</f>
        <v>-99595086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14065566</v>
      </c>
      <c r="D38" s="32">
        <f>+D17+D27+D36</f>
        <v>0</v>
      </c>
      <c r="E38" s="33">
        <f t="shared" si="3"/>
        <v>-68079713</v>
      </c>
      <c r="F38" s="2">
        <f t="shared" si="3"/>
        <v>-68079713</v>
      </c>
      <c r="G38" s="2">
        <f t="shared" si="3"/>
        <v>-665589</v>
      </c>
      <c r="H38" s="2">
        <f t="shared" si="3"/>
        <v>6919328</v>
      </c>
      <c r="I38" s="2">
        <f t="shared" si="3"/>
        <v>-2210007</v>
      </c>
      <c r="J38" s="2">
        <f t="shared" si="3"/>
        <v>4043732</v>
      </c>
      <c r="K38" s="2">
        <f t="shared" si="3"/>
        <v>-1238521</v>
      </c>
      <c r="L38" s="2">
        <f t="shared" si="3"/>
        <v>-2391754</v>
      </c>
      <c r="M38" s="2">
        <f t="shared" si="3"/>
        <v>7904245</v>
      </c>
      <c r="N38" s="2">
        <f t="shared" si="3"/>
        <v>4273970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8317702</v>
      </c>
      <c r="X38" s="2">
        <f t="shared" si="3"/>
        <v>-21903604</v>
      </c>
      <c r="Y38" s="2">
        <f t="shared" si="3"/>
        <v>30221306</v>
      </c>
      <c r="Z38" s="34">
        <f>+IF(X38&lt;&gt;0,+(Y38/X38)*100,0)</f>
        <v>-137.97412517136451</v>
      </c>
      <c r="AA38" s="35">
        <f>+AA17+AA27+AA36</f>
        <v>-68079713</v>
      </c>
    </row>
    <row r="39" spans="1:27" x14ac:dyDescent="0.25">
      <c r="A39" s="23" t="s">
        <v>60</v>
      </c>
      <c r="B39" s="17"/>
      <c r="C39" s="32">
        <v>41661649</v>
      </c>
      <c r="D39" s="32"/>
      <c r="E39" s="33"/>
      <c r="F39" s="2"/>
      <c r="G39" s="2">
        <v>55900515</v>
      </c>
      <c r="H39" s="2">
        <f>+G40+H60</f>
        <v>54452926</v>
      </c>
      <c r="I39" s="2">
        <f>+H40+I60</f>
        <v>61372254</v>
      </c>
      <c r="J39" s="2">
        <f>+G39</f>
        <v>55900515</v>
      </c>
      <c r="K39" s="2">
        <f>+I40+K60</f>
        <v>59162247</v>
      </c>
      <c r="L39" s="2">
        <f>+K40+L60</f>
        <v>57923726</v>
      </c>
      <c r="M39" s="2">
        <f>+L40+M60</f>
        <v>55531972</v>
      </c>
      <c r="N39" s="2">
        <f>+K39</f>
        <v>59162247</v>
      </c>
      <c r="O39" s="2">
        <f>+M40+O60</f>
        <v>63436217</v>
      </c>
      <c r="P39" s="2">
        <f>+O40+P60</f>
        <v>63436217</v>
      </c>
      <c r="Q39" s="2">
        <f>+P40+Q60</f>
        <v>63436217</v>
      </c>
      <c r="R39" s="2">
        <f>+O39</f>
        <v>63436217</v>
      </c>
      <c r="S39" s="2">
        <f>+Q40+S60</f>
        <v>63436217</v>
      </c>
      <c r="T39" s="2">
        <f>+S40+T60</f>
        <v>63436217</v>
      </c>
      <c r="U39" s="2">
        <f>+T40+U60</f>
        <v>63436217</v>
      </c>
      <c r="V39" s="2">
        <f>+S39</f>
        <v>63436217</v>
      </c>
      <c r="W39" s="2">
        <f>+G39</f>
        <v>55900515</v>
      </c>
      <c r="X39" s="2"/>
      <c r="Y39" s="2">
        <f>+W39-X39</f>
        <v>55900515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55727215</v>
      </c>
      <c r="D40" s="43">
        <f t="shared" ref="D40:AA40" si="4">+D38+D39</f>
        <v>0</v>
      </c>
      <c r="E40" s="44">
        <f t="shared" si="4"/>
        <v>-68079713</v>
      </c>
      <c r="F40" s="45">
        <f t="shared" si="4"/>
        <v>-68079713</v>
      </c>
      <c r="G40" s="45">
        <f t="shared" si="4"/>
        <v>55234926</v>
      </c>
      <c r="H40" s="45">
        <f t="shared" si="4"/>
        <v>61372254</v>
      </c>
      <c r="I40" s="45">
        <f t="shared" si="4"/>
        <v>59162247</v>
      </c>
      <c r="J40" s="45">
        <f>+I40</f>
        <v>59162247</v>
      </c>
      <c r="K40" s="45">
        <f t="shared" si="4"/>
        <v>57923726</v>
      </c>
      <c r="L40" s="45">
        <f t="shared" si="4"/>
        <v>55531972</v>
      </c>
      <c r="M40" s="45">
        <f t="shared" si="4"/>
        <v>63436217</v>
      </c>
      <c r="N40" s="45">
        <f>+M40</f>
        <v>63436217</v>
      </c>
      <c r="O40" s="45">
        <f t="shared" si="4"/>
        <v>63436217</v>
      </c>
      <c r="P40" s="45">
        <f t="shared" si="4"/>
        <v>63436217</v>
      </c>
      <c r="Q40" s="45">
        <f t="shared" si="4"/>
        <v>63436217</v>
      </c>
      <c r="R40" s="45">
        <f>+Q40</f>
        <v>63436217</v>
      </c>
      <c r="S40" s="45">
        <f t="shared" si="4"/>
        <v>63436217</v>
      </c>
      <c r="T40" s="45">
        <f t="shared" si="4"/>
        <v>63436217</v>
      </c>
      <c r="U40" s="45">
        <f t="shared" si="4"/>
        <v>63436217</v>
      </c>
      <c r="V40" s="45">
        <f>+U40</f>
        <v>63436217</v>
      </c>
      <c r="W40" s="45">
        <f>+V40</f>
        <v>63436217</v>
      </c>
      <c r="X40" s="45">
        <f t="shared" si="4"/>
        <v>-21903604</v>
      </c>
      <c r="Y40" s="45">
        <f t="shared" si="4"/>
        <v>86121821</v>
      </c>
      <c r="Z40" s="46">
        <f>+IF(X40&lt;&gt;0,+(Y40/X40)*100,0)</f>
        <v>-393.18561913372798</v>
      </c>
      <c r="AA40" s="47">
        <f t="shared" si="4"/>
        <v>-68079713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55900515</v>
      </c>
      <c r="H60">
        <v>-782000</v>
      </c>
      <c r="J60">
        <v>55900515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-33232237</v>
      </c>
      <c r="F14" s="20">
        <v>-33232237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-16616124</v>
      </c>
      <c r="Y14" s="20">
        <v>16616124</v>
      </c>
      <c r="Z14" s="21">
        <v>-100</v>
      </c>
      <c r="AA14" s="22">
        <v>-33232237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-33232237</v>
      </c>
      <c r="F17" s="28">
        <f t="shared" si="0"/>
        <v>-33232237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-16616124</v>
      </c>
      <c r="Y17" s="28">
        <f t="shared" si="0"/>
        <v>16616124</v>
      </c>
      <c r="Z17" s="29">
        <f>+IF(X17&lt;&gt;0,+(Y17/X17)*100,0)</f>
        <v>-100</v>
      </c>
      <c r="AA17" s="30">
        <f>SUM(AA6:AA16)</f>
        <v>-33232237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-12420000</v>
      </c>
      <c r="F26" s="20">
        <v>-12420000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-6210000</v>
      </c>
      <c r="Y26" s="20">
        <v>6210000</v>
      </c>
      <c r="Z26" s="21">
        <v>-100</v>
      </c>
      <c r="AA26" s="22">
        <v>-12420000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-12420000</v>
      </c>
      <c r="F27" s="28">
        <f t="shared" si="1"/>
        <v>-12420000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-6210000</v>
      </c>
      <c r="Y27" s="28">
        <f t="shared" si="1"/>
        <v>6210000</v>
      </c>
      <c r="Z27" s="29">
        <f>+IF(X27&lt;&gt;0,+(Y27/X27)*100,0)</f>
        <v>-100</v>
      </c>
      <c r="AA27" s="30">
        <f>SUM(AA21:AA26)</f>
        <v>-12420000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-45652237</v>
      </c>
      <c r="F38" s="2">
        <f t="shared" si="3"/>
        <v>-45652237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-22826124</v>
      </c>
      <c r="Y38" s="2">
        <f t="shared" si="3"/>
        <v>22826124</v>
      </c>
      <c r="Z38" s="34">
        <f>+IF(X38&lt;&gt;0,+(Y38/X38)*100,0)</f>
        <v>-100</v>
      </c>
      <c r="AA38" s="35">
        <f>+AA17+AA27+AA36</f>
        <v>-45652237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-45652237</v>
      </c>
      <c r="F40" s="45">
        <f t="shared" si="4"/>
        <v>-45652237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-22826124</v>
      </c>
      <c r="Y40" s="45">
        <f t="shared" si="4"/>
        <v>22826124</v>
      </c>
      <c r="Z40" s="46">
        <f>+IF(X40&lt;&gt;0,+(Y40/X40)*100,0)</f>
        <v>-100</v>
      </c>
      <c r="AA40" s="47">
        <f t="shared" si="4"/>
        <v>-45652237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15010952</v>
      </c>
      <c r="D7" s="18"/>
      <c r="E7" s="19">
        <v>31665924</v>
      </c>
      <c r="F7" s="20">
        <v>31665924</v>
      </c>
      <c r="G7" s="20">
        <v>1140665</v>
      </c>
      <c r="H7" s="20">
        <v>2324003</v>
      </c>
      <c r="I7" s="20">
        <v>1210701</v>
      </c>
      <c r="J7" s="20">
        <v>4675369</v>
      </c>
      <c r="K7" s="20">
        <v>2600820</v>
      </c>
      <c r="L7" s="20">
        <v>1498231</v>
      </c>
      <c r="M7" s="20">
        <v>1434415</v>
      </c>
      <c r="N7" s="20">
        <v>5533466</v>
      </c>
      <c r="O7" s="20"/>
      <c r="P7" s="20"/>
      <c r="Q7" s="20"/>
      <c r="R7" s="20"/>
      <c r="S7" s="20"/>
      <c r="T7" s="20"/>
      <c r="U7" s="20"/>
      <c r="V7" s="20"/>
      <c r="W7" s="20">
        <v>10208835</v>
      </c>
      <c r="X7" s="20">
        <v>15832962</v>
      </c>
      <c r="Y7" s="20">
        <v>-5624127</v>
      </c>
      <c r="Z7" s="21">
        <v>-35.52163518108614</v>
      </c>
      <c r="AA7" s="22">
        <v>31665924</v>
      </c>
    </row>
    <row r="8" spans="1:27" x14ac:dyDescent="0.25">
      <c r="A8" s="23" t="s">
        <v>36</v>
      </c>
      <c r="B8" s="17" t="s">
        <v>32</v>
      </c>
      <c r="C8" s="18">
        <v>272234</v>
      </c>
      <c r="D8" s="18"/>
      <c r="E8" s="19">
        <v>322345</v>
      </c>
      <c r="F8" s="20">
        <v>322345</v>
      </c>
      <c r="G8" s="20">
        <v>10727</v>
      </c>
      <c r="H8" s="20">
        <v>58626</v>
      </c>
      <c r="I8" s="20">
        <v>4140</v>
      </c>
      <c r="J8" s="20">
        <v>73493</v>
      </c>
      <c r="K8" s="20">
        <v>70792</v>
      </c>
      <c r="L8" s="20">
        <v>12148</v>
      </c>
      <c r="M8" s="20"/>
      <c r="N8" s="20">
        <v>82940</v>
      </c>
      <c r="O8" s="20"/>
      <c r="P8" s="20"/>
      <c r="Q8" s="20"/>
      <c r="R8" s="20"/>
      <c r="S8" s="20"/>
      <c r="T8" s="20"/>
      <c r="U8" s="20"/>
      <c r="V8" s="20"/>
      <c r="W8" s="20">
        <v>156433</v>
      </c>
      <c r="X8" s="20">
        <v>161172</v>
      </c>
      <c r="Y8" s="20">
        <v>-4739</v>
      </c>
      <c r="Z8" s="21">
        <v>-2.9403370312461221</v>
      </c>
      <c r="AA8" s="22">
        <v>322345</v>
      </c>
    </row>
    <row r="9" spans="1:27" x14ac:dyDescent="0.25">
      <c r="A9" s="23" t="s">
        <v>37</v>
      </c>
      <c r="B9" s="17" t="s">
        <v>6</v>
      </c>
      <c r="C9" s="18">
        <v>3055832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-55116678</v>
      </c>
      <c r="D14" s="18"/>
      <c r="E14" s="19">
        <v>-53497124</v>
      </c>
      <c r="F14" s="20">
        <v>-53497124</v>
      </c>
      <c r="G14" s="20">
        <v>-4189416</v>
      </c>
      <c r="H14" s="20">
        <v>-3503287</v>
      </c>
      <c r="I14" s="20">
        <v>-4721821</v>
      </c>
      <c r="J14" s="20">
        <v>-12414524</v>
      </c>
      <c r="K14" s="20">
        <v>-5292691</v>
      </c>
      <c r="L14" s="20">
        <v>-3865426</v>
      </c>
      <c r="M14" s="20">
        <v>-4456850</v>
      </c>
      <c r="N14" s="20">
        <v>-13614967</v>
      </c>
      <c r="O14" s="20"/>
      <c r="P14" s="20"/>
      <c r="Q14" s="20"/>
      <c r="R14" s="20"/>
      <c r="S14" s="20"/>
      <c r="T14" s="20"/>
      <c r="U14" s="20"/>
      <c r="V14" s="20"/>
      <c r="W14" s="20">
        <v>-26029491</v>
      </c>
      <c r="X14" s="20">
        <v>-26748558</v>
      </c>
      <c r="Y14" s="20">
        <v>719067</v>
      </c>
      <c r="Z14" s="21">
        <v>-2.6882458486173348</v>
      </c>
      <c r="AA14" s="22">
        <v>-53497124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-36777660</v>
      </c>
      <c r="D17" s="26">
        <f>SUM(D6:D16)</f>
        <v>0</v>
      </c>
      <c r="E17" s="27">
        <f t="shared" si="0"/>
        <v>-21508855</v>
      </c>
      <c r="F17" s="28">
        <f t="shared" si="0"/>
        <v>-21508855</v>
      </c>
      <c r="G17" s="28">
        <f t="shared" si="0"/>
        <v>-3038024</v>
      </c>
      <c r="H17" s="28">
        <f t="shared" si="0"/>
        <v>-1120658</v>
      </c>
      <c r="I17" s="28">
        <f t="shared" si="0"/>
        <v>-3506980</v>
      </c>
      <c r="J17" s="28">
        <f t="shared" si="0"/>
        <v>-7665662</v>
      </c>
      <c r="K17" s="28">
        <f t="shared" si="0"/>
        <v>-2621079</v>
      </c>
      <c r="L17" s="28">
        <f t="shared" si="0"/>
        <v>-2355047</v>
      </c>
      <c r="M17" s="28">
        <f t="shared" si="0"/>
        <v>-3022435</v>
      </c>
      <c r="N17" s="28">
        <f t="shared" si="0"/>
        <v>-7998561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-15664223</v>
      </c>
      <c r="X17" s="28">
        <f t="shared" si="0"/>
        <v>-10754424</v>
      </c>
      <c r="Y17" s="28">
        <f t="shared" si="0"/>
        <v>-4909799</v>
      </c>
      <c r="Z17" s="29">
        <f>+IF(X17&lt;&gt;0,+(Y17/X17)*100,0)</f>
        <v>45.653760722099115</v>
      </c>
      <c r="AA17" s="30">
        <f>SUM(AA6:AA16)</f>
        <v>-21508855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-1179905</v>
      </c>
      <c r="D26" s="18"/>
      <c r="E26" s="19">
        <v>-8260870</v>
      </c>
      <c r="F26" s="20">
        <v>-8260870</v>
      </c>
      <c r="G26" s="20"/>
      <c r="H26" s="20">
        <v>-876659</v>
      </c>
      <c r="I26" s="20">
        <v>-1040000</v>
      </c>
      <c r="J26" s="20">
        <v>-1916659</v>
      </c>
      <c r="K26" s="20"/>
      <c r="L26" s="20">
        <v>-11662769</v>
      </c>
      <c r="M26" s="20">
        <v>-13826534</v>
      </c>
      <c r="N26" s="20">
        <v>-25489303</v>
      </c>
      <c r="O26" s="20"/>
      <c r="P26" s="20"/>
      <c r="Q26" s="20"/>
      <c r="R26" s="20"/>
      <c r="S26" s="20"/>
      <c r="T26" s="20"/>
      <c r="U26" s="20"/>
      <c r="V26" s="20"/>
      <c r="W26" s="20">
        <v>-27405962</v>
      </c>
      <c r="X26" s="20">
        <v>-4130436</v>
      </c>
      <c r="Y26" s="20">
        <v>-23275526</v>
      </c>
      <c r="Z26" s="21">
        <v>563.51256864892707</v>
      </c>
      <c r="AA26" s="22">
        <v>-8260870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-1179905</v>
      </c>
      <c r="D27" s="26">
        <f>SUM(D21:D26)</f>
        <v>0</v>
      </c>
      <c r="E27" s="27">
        <f t="shared" si="1"/>
        <v>-8260870</v>
      </c>
      <c r="F27" s="28">
        <f t="shared" si="1"/>
        <v>-8260870</v>
      </c>
      <c r="G27" s="28">
        <f t="shared" si="1"/>
        <v>0</v>
      </c>
      <c r="H27" s="28">
        <f t="shared" si="1"/>
        <v>-876659</v>
      </c>
      <c r="I27" s="28">
        <f t="shared" si="1"/>
        <v>-1040000</v>
      </c>
      <c r="J27" s="28">
        <f t="shared" si="1"/>
        <v>-1916659</v>
      </c>
      <c r="K27" s="28">
        <f t="shared" si="1"/>
        <v>0</v>
      </c>
      <c r="L27" s="28">
        <f t="shared" si="1"/>
        <v>-11662769</v>
      </c>
      <c r="M27" s="28">
        <f t="shared" si="1"/>
        <v>-13826534</v>
      </c>
      <c r="N27" s="28">
        <f t="shared" si="1"/>
        <v>-25489303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-27405962</v>
      </c>
      <c r="X27" s="28">
        <f t="shared" si="1"/>
        <v>-4130436</v>
      </c>
      <c r="Y27" s="28">
        <f t="shared" si="1"/>
        <v>-23275526</v>
      </c>
      <c r="Z27" s="29">
        <f>+IF(X27&lt;&gt;0,+(Y27/X27)*100,0)</f>
        <v>563.51256864892707</v>
      </c>
      <c r="AA27" s="30">
        <f>SUM(AA21:AA26)</f>
        <v>-8260870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-37957565</v>
      </c>
      <c r="D38" s="32">
        <f>+D17+D27+D36</f>
        <v>0</v>
      </c>
      <c r="E38" s="33">
        <f t="shared" si="3"/>
        <v>-29769725</v>
      </c>
      <c r="F38" s="2">
        <f t="shared" si="3"/>
        <v>-29769725</v>
      </c>
      <c r="G38" s="2">
        <f t="shared" si="3"/>
        <v>-3038024</v>
      </c>
      <c r="H38" s="2">
        <f t="shared" si="3"/>
        <v>-1997317</v>
      </c>
      <c r="I38" s="2">
        <f t="shared" si="3"/>
        <v>-4546980</v>
      </c>
      <c r="J38" s="2">
        <f t="shared" si="3"/>
        <v>-9582321</v>
      </c>
      <c r="K38" s="2">
        <f t="shared" si="3"/>
        <v>-2621079</v>
      </c>
      <c r="L38" s="2">
        <f t="shared" si="3"/>
        <v>-14017816</v>
      </c>
      <c r="M38" s="2">
        <f t="shared" si="3"/>
        <v>-16848969</v>
      </c>
      <c r="N38" s="2">
        <f t="shared" si="3"/>
        <v>-33487864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-43070185</v>
      </c>
      <c r="X38" s="2">
        <f t="shared" si="3"/>
        <v>-14884860</v>
      </c>
      <c r="Y38" s="2">
        <f t="shared" si="3"/>
        <v>-28185325</v>
      </c>
      <c r="Z38" s="34">
        <f>+IF(X38&lt;&gt;0,+(Y38/X38)*100,0)</f>
        <v>189.35566071834066</v>
      </c>
      <c r="AA38" s="35">
        <f>+AA17+AA27+AA36</f>
        <v>-29769725</v>
      </c>
    </row>
    <row r="39" spans="1:27" x14ac:dyDescent="0.25">
      <c r="A39" s="23" t="s">
        <v>60</v>
      </c>
      <c r="B39" s="17"/>
      <c r="C39" s="32">
        <v>-43548478</v>
      </c>
      <c r="D39" s="32"/>
      <c r="E39" s="33">
        <v>-43548478</v>
      </c>
      <c r="F39" s="2">
        <v>-43548478</v>
      </c>
      <c r="G39" s="2">
        <v>-80820480</v>
      </c>
      <c r="H39" s="2">
        <f>+G40+H60</f>
        <v>-83858504</v>
      </c>
      <c r="I39" s="2">
        <f>+H40+I60</f>
        <v>-85855821</v>
      </c>
      <c r="J39" s="2">
        <f>+G39</f>
        <v>-80820480</v>
      </c>
      <c r="K39" s="2">
        <f>+I40+K60</f>
        <v>-90402801</v>
      </c>
      <c r="L39" s="2">
        <f>+K40+L60</f>
        <v>-93023880</v>
      </c>
      <c r="M39" s="2">
        <f>+L40+M60</f>
        <v>-107041696</v>
      </c>
      <c r="N39" s="2">
        <f>+K39</f>
        <v>-90402801</v>
      </c>
      <c r="O39" s="2">
        <f>+M40+O60</f>
        <v>-123890665</v>
      </c>
      <c r="P39" s="2">
        <f>+O40+P60</f>
        <v>-123890665</v>
      </c>
      <c r="Q39" s="2">
        <f>+P40+Q60</f>
        <v>-123890665</v>
      </c>
      <c r="R39" s="2">
        <f>+O39</f>
        <v>-123890665</v>
      </c>
      <c r="S39" s="2">
        <f>+Q40+S60</f>
        <v>-123890665</v>
      </c>
      <c r="T39" s="2">
        <f>+S40+T60</f>
        <v>-123890665</v>
      </c>
      <c r="U39" s="2">
        <f>+T40+U60</f>
        <v>-123890665</v>
      </c>
      <c r="V39" s="2">
        <f>+S39</f>
        <v>-123890665</v>
      </c>
      <c r="W39" s="2">
        <f>+G39</f>
        <v>-80820480</v>
      </c>
      <c r="X39" s="2">
        <v>-43548478</v>
      </c>
      <c r="Y39" s="2">
        <f>+W39-X39</f>
        <v>-37272002</v>
      </c>
      <c r="Z39" s="34">
        <f>+IF(X39&lt;&gt;0,+(Y39/X39)*100,0)</f>
        <v>85.587381492414039</v>
      </c>
      <c r="AA39" s="35">
        <v>-43548478</v>
      </c>
    </row>
    <row r="40" spans="1:27" x14ac:dyDescent="0.25">
      <c r="A40" s="41" t="s">
        <v>62</v>
      </c>
      <c r="B40" s="42" t="s">
        <v>61</v>
      </c>
      <c r="C40" s="43">
        <f>+C38+C39</f>
        <v>-81506043</v>
      </c>
      <c r="D40" s="43">
        <f t="shared" ref="D40:AA40" si="4">+D38+D39</f>
        <v>0</v>
      </c>
      <c r="E40" s="44">
        <f t="shared" si="4"/>
        <v>-73318203</v>
      </c>
      <c r="F40" s="45">
        <f t="shared" si="4"/>
        <v>-73318203</v>
      </c>
      <c r="G40" s="45">
        <f t="shared" si="4"/>
        <v>-83858504</v>
      </c>
      <c r="H40" s="45">
        <f t="shared" si="4"/>
        <v>-85855821</v>
      </c>
      <c r="I40" s="45">
        <f t="shared" si="4"/>
        <v>-90402801</v>
      </c>
      <c r="J40" s="45">
        <f>+I40</f>
        <v>-90402801</v>
      </c>
      <c r="K40" s="45">
        <f t="shared" si="4"/>
        <v>-93023880</v>
      </c>
      <c r="L40" s="45">
        <f t="shared" si="4"/>
        <v>-107041696</v>
      </c>
      <c r="M40" s="45">
        <f t="shared" si="4"/>
        <v>-123890665</v>
      </c>
      <c r="N40" s="45">
        <f>+M40</f>
        <v>-123890665</v>
      </c>
      <c r="O40" s="45">
        <f t="shared" si="4"/>
        <v>-123890665</v>
      </c>
      <c r="P40" s="45">
        <f t="shared" si="4"/>
        <v>-123890665</v>
      </c>
      <c r="Q40" s="45">
        <f t="shared" si="4"/>
        <v>-123890665</v>
      </c>
      <c r="R40" s="45">
        <f>+Q40</f>
        <v>-123890665</v>
      </c>
      <c r="S40" s="45">
        <f t="shared" si="4"/>
        <v>-123890665</v>
      </c>
      <c r="T40" s="45">
        <f t="shared" si="4"/>
        <v>-123890665</v>
      </c>
      <c r="U40" s="45">
        <f t="shared" si="4"/>
        <v>-123890665</v>
      </c>
      <c r="V40" s="45">
        <f>+U40</f>
        <v>-123890665</v>
      </c>
      <c r="W40" s="45">
        <f>+V40</f>
        <v>-123890665</v>
      </c>
      <c r="X40" s="45">
        <f t="shared" si="4"/>
        <v>-58433338</v>
      </c>
      <c r="Y40" s="45">
        <f t="shared" si="4"/>
        <v>-65457327</v>
      </c>
      <c r="Z40" s="46">
        <f>+IF(X40&lt;&gt;0,+(Y40/X40)*100,0)</f>
        <v>112.0205164387494</v>
      </c>
      <c r="AA40" s="47">
        <f t="shared" si="4"/>
        <v>-73318203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-80820480</v>
      </c>
      <c r="J60">
        <v>-80820480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10860345</v>
      </c>
      <c r="F7" s="20">
        <v>10860345</v>
      </c>
      <c r="G7" s="20">
        <v>359867</v>
      </c>
      <c r="H7" s="20">
        <v>124285</v>
      </c>
      <c r="I7" s="20">
        <v>134530</v>
      </c>
      <c r="J7" s="20">
        <v>618682</v>
      </c>
      <c r="K7" s="20">
        <v>397208</v>
      </c>
      <c r="L7" s="20">
        <v>278774</v>
      </c>
      <c r="M7" s="20">
        <v>248756</v>
      </c>
      <c r="N7" s="20">
        <v>924738</v>
      </c>
      <c r="O7" s="20"/>
      <c r="P7" s="20"/>
      <c r="Q7" s="20"/>
      <c r="R7" s="20"/>
      <c r="S7" s="20"/>
      <c r="T7" s="20"/>
      <c r="U7" s="20"/>
      <c r="V7" s="20"/>
      <c r="W7" s="20">
        <v>1543420</v>
      </c>
      <c r="X7" s="20">
        <v>5430180</v>
      </c>
      <c r="Y7" s="20">
        <v>-3886760</v>
      </c>
      <c r="Z7" s="21">
        <v>-71.577001130717576</v>
      </c>
      <c r="AA7" s="22">
        <v>10860345</v>
      </c>
    </row>
    <row r="8" spans="1:27" x14ac:dyDescent="0.25">
      <c r="A8" s="23" t="s">
        <v>36</v>
      </c>
      <c r="B8" s="17" t="s">
        <v>32</v>
      </c>
      <c r="C8" s="18">
        <v>78759</v>
      </c>
      <c r="D8" s="18"/>
      <c r="E8" s="19"/>
      <c r="F8" s="20"/>
      <c r="G8" s="20">
        <v>14617</v>
      </c>
      <c r="H8" s="20">
        <v>11743</v>
      </c>
      <c r="I8" s="20">
        <v>15335</v>
      </c>
      <c r="J8" s="20">
        <v>41695</v>
      </c>
      <c r="K8" s="20"/>
      <c r="L8" s="20">
        <v>512</v>
      </c>
      <c r="M8" s="20">
        <v>2050</v>
      </c>
      <c r="N8" s="20">
        <v>2562</v>
      </c>
      <c r="O8" s="20"/>
      <c r="P8" s="20"/>
      <c r="Q8" s="20"/>
      <c r="R8" s="20"/>
      <c r="S8" s="20"/>
      <c r="T8" s="20"/>
      <c r="U8" s="20"/>
      <c r="V8" s="20"/>
      <c r="W8" s="20">
        <v>44257</v>
      </c>
      <c r="X8" s="20"/>
      <c r="Y8" s="20">
        <v>44257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231</v>
      </c>
      <c r="L11" s="20">
        <v>4356</v>
      </c>
      <c r="M11" s="20">
        <v>1916</v>
      </c>
      <c r="N11" s="20">
        <v>6503</v>
      </c>
      <c r="O11" s="20"/>
      <c r="P11" s="20"/>
      <c r="Q11" s="20"/>
      <c r="R11" s="20"/>
      <c r="S11" s="20"/>
      <c r="T11" s="20"/>
      <c r="U11" s="20"/>
      <c r="V11" s="20"/>
      <c r="W11" s="20">
        <v>6503</v>
      </c>
      <c r="X11" s="20"/>
      <c r="Y11" s="20">
        <v>6503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-2488861</v>
      </c>
      <c r="D14" s="18"/>
      <c r="E14" s="19">
        <v>-28874669</v>
      </c>
      <c r="F14" s="20">
        <v>-28874669</v>
      </c>
      <c r="G14" s="20">
        <v>-274586</v>
      </c>
      <c r="H14" s="20">
        <v>-274586</v>
      </c>
      <c r="I14" s="20">
        <v>-274586</v>
      </c>
      <c r="J14" s="20">
        <v>-823758</v>
      </c>
      <c r="K14" s="20">
        <v>-274586</v>
      </c>
      <c r="L14" s="20"/>
      <c r="M14" s="20">
        <v>-912000</v>
      </c>
      <c r="N14" s="20">
        <v>-1186586</v>
      </c>
      <c r="O14" s="20"/>
      <c r="P14" s="20"/>
      <c r="Q14" s="20"/>
      <c r="R14" s="20"/>
      <c r="S14" s="20"/>
      <c r="T14" s="20"/>
      <c r="U14" s="20"/>
      <c r="V14" s="20"/>
      <c r="W14" s="20">
        <v>-2010344</v>
      </c>
      <c r="X14" s="20">
        <v>-14437344</v>
      </c>
      <c r="Y14" s="20">
        <v>12427000</v>
      </c>
      <c r="Z14" s="21">
        <v>-86.075388935804256</v>
      </c>
      <c r="AA14" s="22">
        <v>-28874669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-2410102</v>
      </c>
      <c r="D17" s="26">
        <f>SUM(D6:D16)</f>
        <v>0</v>
      </c>
      <c r="E17" s="27">
        <f t="shared" si="0"/>
        <v>-18014324</v>
      </c>
      <c r="F17" s="28">
        <f t="shared" si="0"/>
        <v>-18014324</v>
      </c>
      <c r="G17" s="28">
        <f t="shared" si="0"/>
        <v>99898</v>
      </c>
      <c r="H17" s="28">
        <f t="shared" si="0"/>
        <v>-138558</v>
      </c>
      <c r="I17" s="28">
        <f t="shared" si="0"/>
        <v>-124721</v>
      </c>
      <c r="J17" s="28">
        <f t="shared" si="0"/>
        <v>-163381</v>
      </c>
      <c r="K17" s="28">
        <f t="shared" si="0"/>
        <v>122853</v>
      </c>
      <c r="L17" s="28">
        <f t="shared" si="0"/>
        <v>283642</v>
      </c>
      <c r="M17" s="28">
        <f t="shared" si="0"/>
        <v>-659278</v>
      </c>
      <c r="N17" s="28">
        <f t="shared" si="0"/>
        <v>-252783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-416164</v>
      </c>
      <c r="X17" s="28">
        <f t="shared" si="0"/>
        <v>-9007164</v>
      </c>
      <c r="Y17" s="28">
        <f t="shared" si="0"/>
        <v>8591000</v>
      </c>
      <c r="Z17" s="29">
        <f>+IF(X17&lt;&gt;0,+(Y17/X17)*100,0)</f>
        <v>-95.379633367395115</v>
      </c>
      <c r="AA17" s="30">
        <f>SUM(AA6:AA16)</f>
        <v>-18014324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-2410102</v>
      </c>
      <c r="D38" s="32">
        <f>+D17+D27+D36</f>
        <v>0</v>
      </c>
      <c r="E38" s="33">
        <f t="shared" si="3"/>
        <v>-18014324</v>
      </c>
      <c r="F38" s="2">
        <f t="shared" si="3"/>
        <v>-18014324</v>
      </c>
      <c r="G38" s="2">
        <f t="shared" si="3"/>
        <v>99898</v>
      </c>
      <c r="H38" s="2">
        <f t="shared" si="3"/>
        <v>-138558</v>
      </c>
      <c r="I38" s="2">
        <f t="shared" si="3"/>
        <v>-124721</v>
      </c>
      <c r="J38" s="2">
        <f t="shared" si="3"/>
        <v>-163381</v>
      </c>
      <c r="K38" s="2">
        <f t="shared" si="3"/>
        <v>122853</v>
      </c>
      <c r="L38" s="2">
        <f t="shared" si="3"/>
        <v>283642</v>
      </c>
      <c r="M38" s="2">
        <f t="shared" si="3"/>
        <v>-659278</v>
      </c>
      <c r="N38" s="2">
        <f t="shared" si="3"/>
        <v>-252783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-416164</v>
      </c>
      <c r="X38" s="2">
        <f t="shared" si="3"/>
        <v>-9007164</v>
      </c>
      <c r="Y38" s="2">
        <f t="shared" si="3"/>
        <v>8591000</v>
      </c>
      <c r="Z38" s="34">
        <f>+IF(X38&lt;&gt;0,+(Y38/X38)*100,0)</f>
        <v>-95.379633367395115</v>
      </c>
      <c r="AA38" s="35">
        <f>+AA17+AA27+AA36</f>
        <v>-18014324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-121111</v>
      </c>
      <c r="H39" s="2">
        <f>+G40+H60</f>
        <v>-21213</v>
      </c>
      <c r="I39" s="2">
        <f>+H40+I60</f>
        <v>-159771</v>
      </c>
      <c r="J39" s="2">
        <f>+G39</f>
        <v>-121111</v>
      </c>
      <c r="K39" s="2">
        <f>+I40+K60</f>
        <v>-284492</v>
      </c>
      <c r="L39" s="2">
        <f>+K40+L60</f>
        <v>-161639</v>
      </c>
      <c r="M39" s="2">
        <f>+L40+M60</f>
        <v>122003</v>
      </c>
      <c r="N39" s="2">
        <f>+K39</f>
        <v>-284492</v>
      </c>
      <c r="O39" s="2">
        <f>+M40+O60</f>
        <v>-537275</v>
      </c>
      <c r="P39" s="2">
        <f>+O40+P60</f>
        <v>-537275</v>
      </c>
      <c r="Q39" s="2">
        <f>+P40+Q60</f>
        <v>-537275</v>
      </c>
      <c r="R39" s="2">
        <f>+O39</f>
        <v>-537275</v>
      </c>
      <c r="S39" s="2">
        <f>+Q40+S60</f>
        <v>-537275</v>
      </c>
      <c r="T39" s="2">
        <f>+S40+T60</f>
        <v>-537275</v>
      </c>
      <c r="U39" s="2">
        <f>+T40+U60</f>
        <v>-537275</v>
      </c>
      <c r="V39" s="2">
        <f>+S39</f>
        <v>-537275</v>
      </c>
      <c r="W39" s="2">
        <f>+G39</f>
        <v>-121111</v>
      </c>
      <c r="X39" s="2"/>
      <c r="Y39" s="2">
        <f>+W39-X39</f>
        <v>-121111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-2410102</v>
      </c>
      <c r="D40" s="43">
        <f t="shared" ref="D40:AA40" si="4">+D38+D39</f>
        <v>0</v>
      </c>
      <c r="E40" s="44">
        <f t="shared" si="4"/>
        <v>-18014324</v>
      </c>
      <c r="F40" s="45">
        <f t="shared" si="4"/>
        <v>-18014324</v>
      </c>
      <c r="G40" s="45">
        <f t="shared" si="4"/>
        <v>-21213</v>
      </c>
      <c r="H40" s="45">
        <f t="shared" si="4"/>
        <v>-159771</v>
      </c>
      <c r="I40" s="45">
        <f t="shared" si="4"/>
        <v>-284492</v>
      </c>
      <c r="J40" s="45">
        <f>+I40</f>
        <v>-284492</v>
      </c>
      <c r="K40" s="45">
        <f t="shared" si="4"/>
        <v>-161639</v>
      </c>
      <c r="L40" s="45">
        <f t="shared" si="4"/>
        <v>122003</v>
      </c>
      <c r="M40" s="45">
        <f t="shared" si="4"/>
        <v>-537275</v>
      </c>
      <c r="N40" s="45">
        <f>+M40</f>
        <v>-537275</v>
      </c>
      <c r="O40" s="45">
        <f t="shared" si="4"/>
        <v>-537275</v>
      </c>
      <c r="P40" s="45">
        <f t="shared" si="4"/>
        <v>-537275</v>
      </c>
      <c r="Q40" s="45">
        <f t="shared" si="4"/>
        <v>-537275</v>
      </c>
      <c r="R40" s="45">
        <f>+Q40</f>
        <v>-537275</v>
      </c>
      <c r="S40" s="45">
        <f t="shared" si="4"/>
        <v>-537275</v>
      </c>
      <c r="T40" s="45">
        <f t="shared" si="4"/>
        <v>-537275</v>
      </c>
      <c r="U40" s="45">
        <f t="shared" si="4"/>
        <v>-537275</v>
      </c>
      <c r="V40" s="45">
        <f>+U40</f>
        <v>-537275</v>
      </c>
      <c r="W40" s="45">
        <f>+V40</f>
        <v>-537275</v>
      </c>
      <c r="X40" s="45">
        <f t="shared" si="4"/>
        <v>-9007164</v>
      </c>
      <c r="Y40" s="45">
        <f t="shared" si="4"/>
        <v>8469889</v>
      </c>
      <c r="Z40" s="46">
        <f>+IF(X40&lt;&gt;0,+(Y40/X40)*100,0)</f>
        <v>-94.035025897163635</v>
      </c>
      <c r="AA40" s="47">
        <f t="shared" si="4"/>
        <v>-18014324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-121111</v>
      </c>
      <c r="J60">
        <v>-121111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6376079</v>
      </c>
      <c r="D7" s="18"/>
      <c r="E7" s="19">
        <v>5520755</v>
      </c>
      <c r="F7" s="20">
        <v>5520755</v>
      </c>
      <c r="G7" s="20">
        <v>885363</v>
      </c>
      <c r="H7" s="20">
        <v>2415227</v>
      </c>
      <c r="I7" s="20">
        <v>2512857</v>
      </c>
      <c r="J7" s="20">
        <v>5813447</v>
      </c>
      <c r="K7" s="20">
        <v>2705913</v>
      </c>
      <c r="L7" s="20">
        <v>2155224</v>
      </c>
      <c r="M7" s="20">
        <v>1734218</v>
      </c>
      <c r="N7" s="20">
        <v>6595355</v>
      </c>
      <c r="O7" s="20"/>
      <c r="P7" s="20"/>
      <c r="Q7" s="20"/>
      <c r="R7" s="20"/>
      <c r="S7" s="20"/>
      <c r="T7" s="20"/>
      <c r="U7" s="20"/>
      <c r="V7" s="20"/>
      <c r="W7" s="20">
        <v>12408802</v>
      </c>
      <c r="X7" s="20">
        <v>2760378</v>
      </c>
      <c r="Y7" s="20">
        <v>9648424</v>
      </c>
      <c r="Z7" s="21">
        <v>349.53270892609635</v>
      </c>
      <c r="AA7" s="22">
        <v>5520755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-537040</v>
      </c>
      <c r="F8" s="20">
        <v>-537040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-268518</v>
      </c>
      <c r="Y8" s="20">
        <v>268518</v>
      </c>
      <c r="Z8" s="21">
        <v>-100</v>
      </c>
      <c r="AA8" s="22">
        <v>-537040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1309</v>
      </c>
      <c r="H9" s="20">
        <v>30720</v>
      </c>
      <c r="I9" s="20">
        <v>76139</v>
      </c>
      <c r="J9" s="20">
        <v>108168</v>
      </c>
      <c r="K9" s="20">
        <v>11713</v>
      </c>
      <c r="L9" s="20">
        <v>4467</v>
      </c>
      <c r="M9" s="20">
        <v>4003</v>
      </c>
      <c r="N9" s="20">
        <v>20183</v>
      </c>
      <c r="O9" s="20"/>
      <c r="P9" s="20"/>
      <c r="Q9" s="20"/>
      <c r="R9" s="20"/>
      <c r="S9" s="20"/>
      <c r="T9" s="20"/>
      <c r="U9" s="20"/>
      <c r="V9" s="20"/>
      <c r="W9" s="20">
        <v>128351</v>
      </c>
      <c r="X9" s="20"/>
      <c r="Y9" s="20">
        <v>128351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4074130</v>
      </c>
      <c r="F11" s="20">
        <v>4074130</v>
      </c>
      <c r="G11" s="20"/>
      <c r="H11" s="20"/>
      <c r="I11" s="20"/>
      <c r="J11" s="20"/>
      <c r="K11" s="20">
        <v>209</v>
      </c>
      <c r="L11" s="20">
        <v>4208</v>
      </c>
      <c r="M11" s="20">
        <v>3323</v>
      </c>
      <c r="N11" s="20">
        <v>7740</v>
      </c>
      <c r="O11" s="20"/>
      <c r="P11" s="20"/>
      <c r="Q11" s="20"/>
      <c r="R11" s="20"/>
      <c r="S11" s="20"/>
      <c r="T11" s="20"/>
      <c r="U11" s="20"/>
      <c r="V11" s="20"/>
      <c r="W11" s="20">
        <v>7740</v>
      </c>
      <c r="X11" s="20">
        <v>2037066</v>
      </c>
      <c r="Y11" s="20">
        <v>-2029326</v>
      </c>
      <c r="Z11" s="21">
        <v>-99.620041765951612</v>
      </c>
      <c r="AA11" s="22">
        <v>4074130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-9645603</v>
      </c>
      <c r="D14" s="18"/>
      <c r="E14" s="19">
        <v>-20680732</v>
      </c>
      <c r="F14" s="20">
        <v>-20680732</v>
      </c>
      <c r="G14" s="20">
        <v>-1036050</v>
      </c>
      <c r="H14" s="20">
        <v>-442141</v>
      </c>
      <c r="I14" s="20">
        <v>-349738</v>
      </c>
      <c r="J14" s="20">
        <v>-1827929</v>
      </c>
      <c r="K14" s="20">
        <v>-381057</v>
      </c>
      <c r="L14" s="20">
        <v>-228201</v>
      </c>
      <c r="M14" s="20">
        <v>-1208292</v>
      </c>
      <c r="N14" s="20">
        <v>-1817550</v>
      </c>
      <c r="O14" s="20"/>
      <c r="P14" s="20"/>
      <c r="Q14" s="20"/>
      <c r="R14" s="20"/>
      <c r="S14" s="20"/>
      <c r="T14" s="20"/>
      <c r="U14" s="20"/>
      <c r="V14" s="20"/>
      <c r="W14" s="20">
        <v>-3645479</v>
      </c>
      <c r="X14" s="20">
        <v>-10340376</v>
      </c>
      <c r="Y14" s="20">
        <v>6694897</v>
      </c>
      <c r="Z14" s="21">
        <v>-64.745198820623159</v>
      </c>
      <c r="AA14" s="22">
        <v>-20680732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-3269524</v>
      </c>
      <c r="D17" s="26">
        <f>SUM(D6:D16)</f>
        <v>0</v>
      </c>
      <c r="E17" s="27">
        <f t="shared" si="0"/>
        <v>-11622887</v>
      </c>
      <c r="F17" s="28">
        <f t="shared" si="0"/>
        <v>-11622887</v>
      </c>
      <c r="G17" s="28">
        <f t="shared" si="0"/>
        <v>-149378</v>
      </c>
      <c r="H17" s="28">
        <f t="shared" si="0"/>
        <v>2003806</v>
      </c>
      <c r="I17" s="28">
        <f t="shared" si="0"/>
        <v>2239258</v>
      </c>
      <c r="J17" s="28">
        <f t="shared" si="0"/>
        <v>4093686</v>
      </c>
      <c r="K17" s="28">
        <f t="shared" si="0"/>
        <v>2336778</v>
      </c>
      <c r="L17" s="28">
        <f t="shared" si="0"/>
        <v>1935698</v>
      </c>
      <c r="M17" s="28">
        <f t="shared" si="0"/>
        <v>533252</v>
      </c>
      <c r="N17" s="28">
        <f t="shared" si="0"/>
        <v>4805728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8899414</v>
      </c>
      <c r="X17" s="28">
        <f t="shared" si="0"/>
        <v>-5811450</v>
      </c>
      <c r="Y17" s="28">
        <f t="shared" si="0"/>
        <v>14710864</v>
      </c>
      <c r="Z17" s="29">
        <f>+IF(X17&lt;&gt;0,+(Y17/X17)*100,0)</f>
        <v>-253.13586110179043</v>
      </c>
      <c r="AA17" s="30">
        <f>SUM(AA6:AA16)</f>
        <v>-11622887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-3733242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-3733242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-7002766</v>
      </c>
      <c r="D38" s="32">
        <f>+D17+D27+D36</f>
        <v>0</v>
      </c>
      <c r="E38" s="33">
        <f t="shared" si="3"/>
        <v>-11622887</v>
      </c>
      <c r="F38" s="2">
        <f t="shared" si="3"/>
        <v>-11622887</v>
      </c>
      <c r="G38" s="2">
        <f t="shared" si="3"/>
        <v>-149378</v>
      </c>
      <c r="H38" s="2">
        <f t="shared" si="3"/>
        <v>2003806</v>
      </c>
      <c r="I38" s="2">
        <f t="shared" si="3"/>
        <v>2239258</v>
      </c>
      <c r="J38" s="2">
        <f t="shared" si="3"/>
        <v>4093686</v>
      </c>
      <c r="K38" s="2">
        <f t="shared" si="3"/>
        <v>2336778</v>
      </c>
      <c r="L38" s="2">
        <f t="shared" si="3"/>
        <v>1935698</v>
      </c>
      <c r="M38" s="2">
        <f t="shared" si="3"/>
        <v>533252</v>
      </c>
      <c r="N38" s="2">
        <f t="shared" si="3"/>
        <v>4805728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8899414</v>
      </c>
      <c r="X38" s="2">
        <f t="shared" si="3"/>
        <v>-5811450</v>
      </c>
      <c r="Y38" s="2">
        <f t="shared" si="3"/>
        <v>14710864</v>
      </c>
      <c r="Z38" s="34">
        <f>+IF(X38&lt;&gt;0,+(Y38/X38)*100,0)</f>
        <v>-253.13586110179043</v>
      </c>
      <c r="AA38" s="35">
        <f>+AA17+AA27+AA36</f>
        <v>-11622887</v>
      </c>
    </row>
    <row r="39" spans="1:27" x14ac:dyDescent="0.25">
      <c r="A39" s="23" t="s">
        <v>60</v>
      </c>
      <c r="B39" s="17"/>
      <c r="C39" s="32">
        <v>2480388</v>
      </c>
      <c r="D39" s="32"/>
      <c r="E39" s="33"/>
      <c r="F39" s="2"/>
      <c r="G39" s="2">
        <v>-4472477</v>
      </c>
      <c r="H39" s="2">
        <f>+G40+H60</f>
        <v>-4621855</v>
      </c>
      <c r="I39" s="2">
        <f>+H40+I60</f>
        <v>-2618049</v>
      </c>
      <c r="J39" s="2">
        <f>+G39</f>
        <v>-4472477</v>
      </c>
      <c r="K39" s="2">
        <f>+I40+K60</f>
        <v>-378791</v>
      </c>
      <c r="L39" s="2">
        <f>+K40+L60</f>
        <v>1957987</v>
      </c>
      <c r="M39" s="2">
        <f>+L40+M60</f>
        <v>3893685</v>
      </c>
      <c r="N39" s="2">
        <f>+K39</f>
        <v>-378791</v>
      </c>
      <c r="O39" s="2">
        <f>+M40+O60</f>
        <v>4426937</v>
      </c>
      <c r="P39" s="2">
        <f>+O40+P60</f>
        <v>4426937</v>
      </c>
      <c r="Q39" s="2">
        <f>+P40+Q60</f>
        <v>4426937</v>
      </c>
      <c r="R39" s="2">
        <f>+O39</f>
        <v>4426937</v>
      </c>
      <c r="S39" s="2">
        <f>+Q40+S60</f>
        <v>4426937</v>
      </c>
      <c r="T39" s="2">
        <f>+S40+T60</f>
        <v>4426937</v>
      </c>
      <c r="U39" s="2">
        <f>+T40+U60</f>
        <v>4426937</v>
      </c>
      <c r="V39" s="2">
        <f>+S39</f>
        <v>4426937</v>
      </c>
      <c r="W39" s="2">
        <f>+G39</f>
        <v>-4472477</v>
      </c>
      <c r="X39" s="2"/>
      <c r="Y39" s="2">
        <f>+W39-X39</f>
        <v>-4472477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-4522378</v>
      </c>
      <c r="D40" s="43">
        <f t="shared" ref="D40:AA40" si="4">+D38+D39</f>
        <v>0</v>
      </c>
      <c r="E40" s="44">
        <f t="shared" si="4"/>
        <v>-11622887</v>
      </c>
      <c r="F40" s="45">
        <f t="shared" si="4"/>
        <v>-11622887</v>
      </c>
      <c r="G40" s="45">
        <f t="shared" si="4"/>
        <v>-4621855</v>
      </c>
      <c r="H40" s="45">
        <f t="shared" si="4"/>
        <v>-2618049</v>
      </c>
      <c r="I40" s="45">
        <f t="shared" si="4"/>
        <v>-378791</v>
      </c>
      <c r="J40" s="45">
        <f>+I40</f>
        <v>-378791</v>
      </c>
      <c r="K40" s="45">
        <f t="shared" si="4"/>
        <v>1957987</v>
      </c>
      <c r="L40" s="45">
        <f t="shared" si="4"/>
        <v>3893685</v>
      </c>
      <c r="M40" s="45">
        <f t="shared" si="4"/>
        <v>4426937</v>
      </c>
      <c r="N40" s="45">
        <f>+M40</f>
        <v>4426937</v>
      </c>
      <c r="O40" s="45">
        <f t="shared" si="4"/>
        <v>4426937</v>
      </c>
      <c r="P40" s="45">
        <f t="shared" si="4"/>
        <v>4426937</v>
      </c>
      <c r="Q40" s="45">
        <f t="shared" si="4"/>
        <v>4426937</v>
      </c>
      <c r="R40" s="45">
        <f>+Q40</f>
        <v>4426937</v>
      </c>
      <c r="S40" s="45">
        <f t="shared" si="4"/>
        <v>4426937</v>
      </c>
      <c r="T40" s="45">
        <f t="shared" si="4"/>
        <v>4426937</v>
      </c>
      <c r="U40" s="45">
        <f t="shared" si="4"/>
        <v>4426937</v>
      </c>
      <c r="V40" s="45">
        <f>+U40</f>
        <v>4426937</v>
      </c>
      <c r="W40" s="45">
        <f>+V40</f>
        <v>4426937</v>
      </c>
      <c r="X40" s="45">
        <f t="shared" si="4"/>
        <v>-5811450</v>
      </c>
      <c r="Y40" s="45">
        <f t="shared" si="4"/>
        <v>10238387</v>
      </c>
      <c r="Z40" s="46">
        <f>+IF(X40&lt;&gt;0,+(Y40/X40)*100,0)</f>
        <v>-176.17611783634032</v>
      </c>
      <c r="AA40" s="47">
        <f t="shared" si="4"/>
        <v>-11622887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-4472477</v>
      </c>
      <c r="J60">
        <v>-4472477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5213762</v>
      </c>
      <c r="D7" s="18"/>
      <c r="E7" s="19">
        <v>11891418</v>
      </c>
      <c r="F7" s="20">
        <v>11891418</v>
      </c>
      <c r="G7" s="20">
        <v>475619</v>
      </c>
      <c r="H7" s="20">
        <v>404459</v>
      </c>
      <c r="I7" s="20">
        <v>360553</v>
      </c>
      <c r="J7" s="20">
        <v>1240631</v>
      </c>
      <c r="K7" s="20">
        <v>560597</v>
      </c>
      <c r="L7" s="20">
        <v>387178</v>
      </c>
      <c r="M7" s="20">
        <v>405980</v>
      </c>
      <c r="N7" s="20">
        <v>1353755</v>
      </c>
      <c r="O7" s="20"/>
      <c r="P7" s="20"/>
      <c r="Q7" s="20"/>
      <c r="R7" s="20"/>
      <c r="S7" s="20"/>
      <c r="T7" s="20"/>
      <c r="U7" s="20"/>
      <c r="V7" s="20"/>
      <c r="W7" s="20">
        <v>2594386</v>
      </c>
      <c r="X7" s="20">
        <v>5945712</v>
      </c>
      <c r="Y7" s="20">
        <v>-3351326</v>
      </c>
      <c r="Z7" s="21">
        <v>-56.365427723374431</v>
      </c>
      <c r="AA7" s="22">
        <v>11891418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18124226</v>
      </c>
      <c r="F9" s="20">
        <v>18124226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10027616</v>
      </c>
      <c r="Y9" s="20">
        <v>-10027616</v>
      </c>
      <c r="Z9" s="21">
        <v>-100</v>
      </c>
      <c r="AA9" s="22">
        <v>18124226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-7648509</v>
      </c>
      <c r="D14" s="18"/>
      <c r="E14" s="19">
        <v>-30209331</v>
      </c>
      <c r="F14" s="20">
        <v>-30209331</v>
      </c>
      <c r="G14" s="20">
        <v>-415312</v>
      </c>
      <c r="H14" s="20">
        <v>-1183715</v>
      </c>
      <c r="I14" s="20">
        <v>-780960</v>
      </c>
      <c r="J14" s="20">
        <v>-2379987</v>
      </c>
      <c r="K14" s="20">
        <v>-811750</v>
      </c>
      <c r="L14" s="20">
        <v>-801795</v>
      </c>
      <c r="M14" s="20">
        <v>-1457450</v>
      </c>
      <c r="N14" s="20">
        <v>-3070995</v>
      </c>
      <c r="O14" s="20"/>
      <c r="P14" s="20"/>
      <c r="Q14" s="20"/>
      <c r="R14" s="20"/>
      <c r="S14" s="20"/>
      <c r="T14" s="20"/>
      <c r="U14" s="20"/>
      <c r="V14" s="20"/>
      <c r="W14" s="20">
        <v>-5450982</v>
      </c>
      <c r="X14" s="20">
        <v>-15104670</v>
      </c>
      <c r="Y14" s="20">
        <v>9653688</v>
      </c>
      <c r="Z14" s="21">
        <v>-63.91194246547591</v>
      </c>
      <c r="AA14" s="22">
        <v>-30209331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-2434747</v>
      </c>
      <c r="D17" s="26">
        <f>SUM(D6:D16)</f>
        <v>0</v>
      </c>
      <c r="E17" s="27">
        <f t="shared" si="0"/>
        <v>-193687</v>
      </c>
      <c r="F17" s="28">
        <f t="shared" si="0"/>
        <v>-193687</v>
      </c>
      <c r="G17" s="28">
        <f t="shared" si="0"/>
        <v>60307</v>
      </c>
      <c r="H17" s="28">
        <f t="shared" si="0"/>
        <v>-779256</v>
      </c>
      <c r="I17" s="28">
        <f t="shared" si="0"/>
        <v>-420407</v>
      </c>
      <c r="J17" s="28">
        <f t="shared" si="0"/>
        <v>-1139356</v>
      </c>
      <c r="K17" s="28">
        <f t="shared" si="0"/>
        <v>-251153</v>
      </c>
      <c r="L17" s="28">
        <f t="shared" si="0"/>
        <v>-414617</v>
      </c>
      <c r="M17" s="28">
        <f t="shared" si="0"/>
        <v>-1051470</v>
      </c>
      <c r="N17" s="28">
        <f t="shared" si="0"/>
        <v>-1717240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-2856596</v>
      </c>
      <c r="X17" s="28">
        <f t="shared" si="0"/>
        <v>868658</v>
      </c>
      <c r="Y17" s="28">
        <f t="shared" si="0"/>
        <v>-3725254</v>
      </c>
      <c r="Z17" s="29">
        <f>+IF(X17&lt;&gt;0,+(Y17/X17)*100,0)</f>
        <v>-428.85163090652475</v>
      </c>
      <c r="AA17" s="30">
        <f>SUM(AA6:AA16)</f>
        <v>-193687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-1989857</v>
      </c>
      <c r="D26" s="18"/>
      <c r="E26" s="19">
        <v>-2200000</v>
      </c>
      <c r="F26" s="20">
        <v>-2200000</v>
      </c>
      <c r="G26" s="20"/>
      <c r="H26" s="20"/>
      <c r="I26" s="20">
        <v>-2197965</v>
      </c>
      <c r="J26" s="20">
        <v>-2197965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-2197965</v>
      </c>
      <c r="X26" s="20">
        <v>-1099998</v>
      </c>
      <c r="Y26" s="20">
        <v>-1097967</v>
      </c>
      <c r="Z26" s="21">
        <v>99.815363300660536</v>
      </c>
      <c r="AA26" s="22">
        <v>-2200000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-1989857</v>
      </c>
      <c r="D27" s="26">
        <f>SUM(D21:D26)</f>
        <v>0</v>
      </c>
      <c r="E27" s="27">
        <f t="shared" si="1"/>
        <v>-2200000</v>
      </c>
      <c r="F27" s="28">
        <f t="shared" si="1"/>
        <v>-2200000</v>
      </c>
      <c r="G27" s="28">
        <f t="shared" si="1"/>
        <v>0</v>
      </c>
      <c r="H27" s="28">
        <f t="shared" si="1"/>
        <v>0</v>
      </c>
      <c r="I27" s="28">
        <f t="shared" si="1"/>
        <v>-2197965</v>
      </c>
      <c r="J27" s="28">
        <f t="shared" si="1"/>
        <v>-2197965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-2197965</v>
      </c>
      <c r="X27" s="28">
        <f t="shared" si="1"/>
        <v>-1099998</v>
      </c>
      <c r="Y27" s="28">
        <f t="shared" si="1"/>
        <v>-1097967</v>
      </c>
      <c r="Z27" s="29">
        <f>+IF(X27&lt;&gt;0,+(Y27/X27)*100,0)</f>
        <v>99.815363300660536</v>
      </c>
      <c r="AA27" s="30">
        <f>SUM(AA21:AA26)</f>
        <v>-2200000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-4424604</v>
      </c>
      <c r="D38" s="32">
        <f>+D17+D27+D36</f>
        <v>0</v>
      </c>
      <c r="E38" s="33">
        <f t="shared" si="3"/>
        <v>-2393687</v>
      </c>
      <c r="F38" s="2">
        <f t="shared" si="3"/>
        <v>-2393687</v>
      </c>
      <c r="G38" s="2">
        <f t="shared" si="3"/>
        <v>60307</v>
      </c>
      <c r="H38" s="2">
        <f t="shared" si="3"/>
        <v>-779256</v>
      </c>
      <c r="I38" s="2">
        <f t="shared" si="3"/>
        <v>-2618372</v>
      </c>
      <c r="J38" s="2">
        <f t="shared" si="3"/>
        <v>-3337321</v>
      </c>
      <c r="K38" s="2">
        <f t="shared" si="3"/>
        <v>-251153</v>
      </c>
      <c r="L38" s="2">
        <f t="shared" si="3"/>
        <v>-414617</v>
      </c>
      <c r="M38" s="2">
        <f t="shared" si="3"/>
        <v>-1051470</v>
      </c>
      <c r="N38" s="2">
        <f t="shared" si="3"/>
        <v>-1717240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-5054561</v>
      </c>
      <c r="X38" s="2">
        <f t="shared" si="3"/>
        <v>-231340</v>
      </c>
      <c r="Y38" s="2">
        <f t="shared" si="3"/>
        <v>-4823221</v>
      </c>
      <c r="Z38" s="34">
        <f>+IF(X38&lt;&gt;0,+(Y38/X38)*100,0)</f>
        <v>2084.9057664044262</v>
      </c>
      <c r="AA38" s="35">
        <f>+AA17+AA27+AA36</f>
        <v>-2393687</v>
      </c>
    </row>
    <row r="39" spans="1:27" x14ac:dyDescent="0.25">
      <c r="A39" s="23" t="s">
        <v>60</v>
      </c>
      <c r="B39" s="17"/>
      <c r="C39" s="32">
        <v>-43797107</v>
      </c>
      <c r="D39" s="32"/>
      <c r="E39" s="33"/>
      <c r="F39" s="2"/>
      <c r="G39" s="2">
        <v>-53071926</v>
      </c>
      <c r="H39" s="2">
        <f>+G40+H60</f>
        <v>-53011619</v>
      </c>
      <c r="I39" s="2">
        <f>+H40+I60</f>
        <v>-53790875</v>
      </c>
      <c r="J39" s="2">
        <f>+G39</f>
        <v>-53071926</v>
      </c>
      <c r="K39" s="2">
        <f>+I40+K60</f>
        <v>-56409247</v>
      </c>
      <c r="L39" s="2">
        <f>+K40+L60</f>
        <v>-56660400</v>
      </c>
      <c r="M39" s="2">
        <f>+L40+M60</f>
        <v>-57075017</v>
      </c>
      <c r="N39" s="2">
        <f>+K39</f>
        <v>-56409247</v>
      </c>
      <c r="O39" s="2">
        <f>+M40+O60</f>
        <v>-58126487</v>
      </c>
      <c r="P39" s="2">
        <f>+O40+P60</f>
        <v>-58126487</v>
      </c>
      <c r="Q39" s="2">
        <f>+P40+Q60</f>
        <v>-58126487</v>
      </c>
      <c r="R39" s="2">
        <f>+O39</f>
        <v>-58126487</v>
      </c>
      <c r="S39" s="2">
        <f>+Q40+S60</f>
        <v>-58126487</v>
      </c>
      <c r="T39" s="2">
        <f>+S40+T60</f>
        <v>-58126487</v>
      </c>
      <c r="U39" s="2">
        <f>+T40+U60</f>
        <v>-58126487</v>
      </c>
      <c r="V39" s="2">
        <f>+S39</f>
        <v>-58126487</v>
      </c>
      <c r="W39" s="2">
        <f>+G39</f>
        <v>-53071926</v>
      </c>
      <c r="X39" s="2"/>
      <c r="Y39" s="2">
        <f>+W39-X39</f>
        <v>-53071926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-48221711</v>
      </c>
      <c r="D40" s="43">
        <f t="shared" ref="D40:AA40" si="4">+D38+D39</f>
        <v>0</v>
      </c>
      <c r="E40" s="44">
        <f t="shared" si="4"/>
        <v>-2393687</v>
      </c>
      <c r="F40" s="45">
        <f t="shared" si="4"/>
        <v>-2393687</v>
      </c>
      <c r="G40" s="45">
        <f t="shared" si="4"/>
        <v>-53011619</v>
      </c>
      <c r="H40" s="45">
        <f t="shared" si="4"/>
        <v>-53790875</v>
      </c>
      <c r="I40" s="45">
        <f t="shared" si="4"/>
        <v>-56409247</v>
      </c>
      <c r="J40" s="45">
        <f>+I40</f>
        <v>-56409247</v>
      </c>
      <c r="K40" s="45">
        <f t="shared" si="4"/>
        <v>-56660400</v>
      </c>
      <c r="L40" s="45">
        <f t="shared" si="4"/>
        <v>-57075017</v>
      </c>
      <c r="M40" s="45">
        <f t="shared" si="4"/>
        <v>-58126487</v>
      </c>
      <c r="N40" s="45">
        <f>+M40</f>
        <v>-58126487</v>
      </c>
      <c r="O40" s="45">
        <f t="shared" si="4"/>
        <v>-58126487</v>
      </c>
      <c r="P40" s="45">
        <f t="shared" si="4"/>
        <v>-58126487</v>
      </c>
      <c r="Q40" s="45">
        <f t="shared" si="4"/>
        <v>-58126487</v>
      </c>
      <c r="R40" s="45">
        <f>+Q40</f>
        <v>-58126487</v>
      </c>
      <c r="S40" s="45">
        <f t="shared" si="4"/>
        <v>-58126487</v>
      </c>
      <c r="T40" s="45">
        <f t="shared" si="4"/>
        <v>-58126487</v>
      </c>
      <c r="U40" s="45">
        <f t="shared" si="4"/>
        <v>-58126487</v>
      </c>
      <c r="V40" s="45">
        <f>+U40</f>
        <v>-58126487</v>
      </c>
      <c r="W40" s="45">
        <f>+V40</f>
        <v>-58126487</v>
      </c>
      <c r="X40" s="45">
        <f t="shared" si="4"/>
        <v>-231340</v>
      </c>
      <c r="Y40" s="45">
        <f t="shared" si="4"/>
        <v>-57895147</v>
      </c>
      <c r="Z40" s="46">
        <f>+IF(X40&lt;&gt;0,+(Y40/X40)*100,0)</f>
        <v>25025.99939483012</v>
      </c>
      <c r="AA40" s="47">
        <f t="shared" si="4"/>
        <v>-2393687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-53071926</v>
      </c>
      <c r="J60">
        <v>-53071926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14482598</v>
      </c>
      <c r="D7" s="18"/>
      <c r="E7" s="19">
        <v>43120229</v>
      </c>
      <c r="F7" s="20">
        <v>43120229</v>
      </c>
      <c r="G7" s="20">
        <v>1419093</v>
      </c>
      <c r="H7" s="20">
        <v>1378361</v>
      </c>
      <c r="I7" s="20">
        <v>1155562</v>
      </c>
      <c r="J7" s="20">
        <v>3953016</v>
      </c>
      <c r="K7" s="20">
        <v>1499743</v>
      </c>
      <c r="L7" s="20">
        <v>1412815</v>
      </c>
      <c r="M7" s="20">
        <v>1170118</v>
      </c>
      <c r="N7" s="20">
        <v>4082676</v>
      </c>
      <c r="O7" s="20"/>
      <c r="P7" s="20"/>
      <c r="Q7" s="20"/>
      <c r="R7" s="20"/>
      <c r="S7" s="20"/>
      <c r="T7" s="20"/>
      <c r="U7" s="20"/>
      <c r="V7" s="20"/>
      <c r="W7" s="20">
        <v>8035692</v>
      </c>
      <c r="X7" s="20">
        <v>21560112</v>
      </c>
      <c r="Y7" s="20">
        <v>-13524420</v>
      </c>
      <c r="Z7" s="21">
        <v>-62.728894914831614</v>
      </c>
      <c r="AA7" s="22">
        <v>43120229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12076639</v>
      </c>
      <c r="F8" s="20">
        <v>12076639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6038322</v>
      </c>
      <c r="Y8" s="20">
        <v>-6038322</v>
      </c>
      <c r="Z8" s="21">
        <v>-100</v>
      </c>
      <c r="AA8" s="22">
        <v>12076639</v>
      </c>
    </row>
    <row r="9" spans="1:27" x14ac:dyDescent="0.25">
      <c r="A9" s="23" t="s">
        <v>37</v>
      </c>
      <c r="B9" s="17" t="s">
        <v>6</v>
      </c>
      <c r="C9" s="18">
        <v>18</v>
      </c>
      <c r="D9" s="18"/>
      <c r="E9" s="19"/>
      <c r="F9" s="20"/>
      <c r="G9" s="20">
        <v>1</v>
      </c>
      <c r="H9" s="20">
        <v>8</v>
      </c>
      <c r="I9" s="20">
        <v>1</v>
      </c>
      <c r="J9" s="20">
        <v>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</v>
      </c>
      <c r="X9" s="20"/>
      <c r="Y9" s="20">
        <v>10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-8159300</v>
      </c>
      <c r="D14" s="18"/>
      <c r="E14" s="19">
        <v>-33511417</v>
      </c>
      <c r="F14" s="20">
        <v>-33511417</v>
      </c>
      <c r="G14" s="20">
        <v>-992482</v>
      </c>
      <c r="H14" s="20">
        <v>-1504874</v>
      </c>
      <c r="I14" s="20">
        <v>-416869</v>
      </c>
      <c r="J14" s="20">
        <v>-2914225</v>
      </c>
      <c r="K14" s="20"/>
      <c r="L14" s="20">
        <v>-3587770</v>
      </c>
      <c r="M14" s="20">
        <v>-2361036</v>
      </c>
      <c r="N14" s="20">
        <v>-5948806</v>
      </c>
      <c r="O14" s="20"/>
      <c r="P14" s="20"/>
      <c r="Q14" s="20"/>
      <c r="R14" s="20"/>
      <c r="S14" s="20"/>
      <c r="T14" s="20"/>
      <c r="U14" s="20"/>
      <c r="V14" s="20"/>
      <c r="W14" s="20">
        <v>-8863031</v>
      </c>
      <c r="X14" s="20">
        <v>-16755708</v>
      </c>
      <c r="Y14" s="20">
        <v>7892677</v>
      </c>
      <c r="Z14" s="21">
        <v>-47.104407644248752</v>
      </c>
      <c r="AA14" s="22">
        <v>-33511417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6323316</v>
      </c>
      <c r="D17" s="26">
        <f>SUM(D6:D16)</f>
        <v>0</v>
      </c>
      <c r="E17" s="27">
        <f t="shared" si="0"/>
        <v>21685451</v>
      </c>
      <c r="F17" s="28">
        <f t="shared" si="0"/>
        <v>21685451</v>
      </c>
      <c r="G17" s="28">
        <f t="shared" si="0"/>
        <v>426612</v>
      </c>
      <c r="H17" s="28">
        <f t="shared" si="0"/>
        <v>-126505</v>
      </c>
      <c r="I17" s="28">
        <f t="shared" si="0"/>
        <v>738694</v>
      </c>
      <c r="J17" s="28">
        <f t="shared" si="0"/>
        <v>1038801</v>
      </c>
      <c r="K17" s="28">
        <f t="shared" si="0"/>
        <v>1499743</v>
      </c>
      <c r="L17" s="28">
        <f t="shared" si="0"/>
        <v>-2174955</v>
      </c>
      <c r="M17" s="28">
        <f t="shared" si="0"/>
        <v>-1190918</v>
      </c>
      <c r="N17" s="28">
        <f t="shared" si="0"/>
        <v>-1866130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-827329</v>
      </c>
      <c r="X17" s="28">
        <f t="shared" si="0"/>
        <v>10842726</v>
      </c>
      <c r="Y17" s="28">
        <f t="shared" si="0"/>
        <v>-11670055</v>
      </c>
      <c r="Z17" s="29">
        <f>+IF(X17&lt;&gt;0,+(Y17/X17)*100,0)</f>
        <v>-107.63026751759659</v>
      </c>
      <c r="AA17" s="30">
        <f>SUM(AA6:AA16)</f>
        <v>21685451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-17945236</v>
      </c>
      <c r="D26" s="18"/>
      <c r="E26" s="19">
        <v>-9395234</v>
      </c>
      <c r="F26" s="20">
        <v>-9395234</v>
      </c>
      <c r="G26" s="20">
        <v>-35047</v>
      </c>
      <c r="H26" s="20"/>
      <c r="I26" s="20"/>
      <c r="J26" s="20">
        <v>-35047</v>
      </c>
      <c r="K26" s="20">
        <v>-709821</v>
      </c>
      <c r="L26" s="20"/>
      <c r="M26" s="20"/>
      <c r="N26" s="20">
        <v>-709821</v>
      </c>
      <c r="O26" s="20"/>
      <c r="P26" s="20"/>
      <c r="Q26" s="20"/>
      <c r="R26" s="20"/>
      <c r="S26" s="20"/>
      <c r="T26" s="20"/>
      <c r="U26" s="20"/>
      <c r="V26" s="20"/>
      <c r="W26" s="20">
        <v>-744868</v>
      </c>
      <c r="X26" s="20">
        <v>-4697616</v>
      </c>
      <c r="Y26" s="20">
        <v>3952748</v>
      </c>
      <c r="Z26" s="21">
        <v>-84.143701826628657</v>
      </c>
      <c r="AA26" s="22">
        <v>-9395234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-17945236</v>
      </c>
      <c r="D27" s="26">
        <f>SUM(D21:D26)</f>
        <v>0</v>
      </c>
      <c r="E27" s="27">
        <f t="shared" si="1"/>
        <v>-9395234</v>
      </c>
      <c r="F27" s="28">
        <f t="shared" si="1"/>
        <v>-9395234</v>
      </c>
      <c r="G27" s="28">
        <f t="shared" si="1"/>
        <v>-35047</v>
      </c>
      <c r="H27" s="28">
        <f t="shared" si="1"/>
        <v>0</v>
      </c>
      <c r="I27" s="28">
        <f t="shared" si="1"/>
        <v>0</v>
      </c>
      <c r="J27" s="28">
        <f t="shared" si="1"/>
        <v>-35047</v>
      </c>
      <c r="K27" s="28">
        <f t="shared" si="1"/>
        <v>-709821</v>
      </c>
      <c r="L27" s="28">
        <f t="shared" si="1"/>
        <v>0</v>
      </c>
      <c r="M27" s="28">
        <f t="shared" si="1"/>
        <v>0</v>
      </c>
      <c r="N27" s="28">
        <f t="shared" si="1"/>
        <v>-709821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-744868</v>
      </c>
      <c r="X27" s="28">
        <f t="shared" si="1"/>
        <v>-4697616</v>
      </c>
      <c r="Y27" s="28">
        <f t="shared" si="1"/>
        <v>3952748</v>
      </c>
      <c r="Z27" s="29">
        <f>+IF(X27&lt;&gt;0,+(Y27/X27)*100,0)</f>
        <v>-84.143701826628657</v>
      </c>
      <c r="AA27" s="30">
        <f>SUM(AA21:AA26)</f>
        <v>-9395234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-11621920</v>
      </c>
      <c r="D38" s="32">
        <f>+D17+D27+D36</f>
        <v>0</v>
      </c>
      <c r="E38" s="33">
        <f t="shared" si="3"/>
        <v>12290217</v>
      </c>
      <c r="F38" s="2">
        <f t="shared" si="3"/>
        <v>12290217</v>
      </c>
      <c r="G38" s="2">
        <f t="shared" si="3"/>
        <v>391565</v>
      </c>
      <c r="H38" s="2">
        <f t="shared" si="3"/>
        <v>-126505</v>
      </c>
      <c r="I38" s="2">
        <f t="shared" si="3"/>
        <v>738694</v>
      </c>
      <c r="J38" s="2">
        <f t="shared" si="3"/>
        <v>1003754</v>
      </c>
      <c r="K38" s="2">
        <f t="shared" si="3"/>
        <v>789922</v>
      </c>
      <c r="L38" s="2">
        <f t="shared" si="3"/>
        <v>-2174955</v>
      </c>
      <c r="M38" s="2">
        <f t="shared" si="3"/>
        <v>-1190918</v>
      </c>
      <c r="N38" s="2">
        <f t="shared" si="3"/>
        <v>-2575951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-1572197</v>
      </c>
      <c r="X38" s="2">
        <f t="shared" si="3"/>
        <v>6145110</v>
      </c>
      <c r="Y38" s="2">
        <f t="shared" si="3"/>
        <v>-7717307</v>
      </c>
      <c r="Z38" s="34">
        <f>+IF(X38&lt;&gt;0,+(Y38/X38)*100,0)</f>
        <v>-125.58452167658511</v>
      </c>
      <c r="AA38" s="35">
        <f>+AA17+AA27+AA36</f>
        <v>12290217</v>
      </c>
    </row>
    <row r="39" spans="1:27" x14ac:dyDescent="0.25">
      <c r="A39" s="23" t="s">
        <v>60</v>
      </c>
      <c r="B39" s="17"/>
      <c r="C39" s="32">
        <v>-7789931</v>
      </c>
      <c r="D39" s="32"/>
      <c r="E39" s="33"/>
      <c r="F39" s="2"/>
      <c r="G39" s="2">
        <v>-22201513</v>
      </c>
      <c r="H39" s="2">
        <f>+G40+H60</f>
        <v>-21809948</v>
      </c>
      <c r="I39" s="2">
        <f>+H40+I60</f>
        <v>-21936453</v>
      </c>
      <c r="J39" s="2">
        <f>+G39</f>
        <v>-22201513</v>
      </c>
      <c r="K39" s="2">
        <f>+I40+K60</f>
        <v>-21197759</v>
      </c>
      <c r="L39" s="2">
        <f>+K40+L60</f>
        <v>-20407837</v>
      </c>
      <c r="M39" s="2">
        <f>+L40+M60</f>
        <v>-22582792</v>
      </c>
      <c r="N39" s="2">
        <f>+K39</f>
        <v>-21197759</v>
      </c>
      <c r="O39" s="2">
        <f>+M40+O60</f>
        <v>-23773710</v>
      </c>
      <c r="P39" s="2">
        <f>+O40+P60</f>
        <v>-23773710</v>
      </c>
      <c r="Q39" s="2">
        <f>+P40+Q60</f>
        <v>-23773710</v>
      </c>
      <c r="R39" s="2">
        <f>+O39</f>
        <v>-23773710</v>
      </c>
      <c r="S39" s="2">
        <f>+Q40+S60</f>
        <v>-23773710</v>
      </c>
      <c r="T39" s="2">
        <f>+S40+T60</f>
        <v>-23773710</v>
      </c>
      <c r="U39" s="2">
        <f>+T40+U60</f>
        <v>-23773710</v>
      </c>
      <c r="V39" s="2">
        <f>+S39</f>
        <v>-23773710</v>
      </c>
      <c r="W39" s="2">
        <f>+G39</f>
        <v>-22201513</v>
      </c>
      <c r="X39" s="2"/>
      <c r="Y39" s="2">
        <f>+W39-X39</f>
        <v>-22201513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-19411851</v>
      </c>
      <c r="D40" s="43">
        <f t="shared" ref="D40:AA40" si="4">+D38+D39</f>
        <v>0</v>
      </c>
      <c r="E40" s="44">
        <f t="shared" si="4"/>
        <v>12290217</v>
      </c>
      <c r="F40" s="45">
        <f t="shared" si="4"/>
        <v>12290217</v>
      </c>
      <c r="G40" s="45">
        <f t="shared" si="4"/>
        <v>-21809948</v>
      </c>
      <c r="H40" s="45">
        <f t="shared" si="4"/>
        <v>-21936453</v>
      </c>
      <c r="I40" s="45">
        <f t="shared" si="4"/>
        <v>-21197759</v>
      </c>
      <c r="J40" s="45">
        <f>+I40</f>
        <v>-21197759</v>
      </c>
      <c r="K40" s="45">
        <f t="shared" si="4"/>
        <v>-20407837</v>
      </c>
      <c r="L40" s="45">
        <f t="shared" si="4"/>
        <v>-22582792</v>
      </c>
      <c r="M40" s="45">
        <f t="shared" si="4"/>
        <v>-23773710</v>
      </c>
      <c r="N40" s="45">
        <f>+M40</f>
        <v>-23773710</v>
      </c>
      <c r="O40" s="45">
        <f t="shared" si="4"/>
        <v>-23773710</v>
      </c>
      <c r="P40" s="45">
        <f t="shared" si="4"/>
        <v>-23773710</v>
      </c>
      <c r="Q40" s="45">
        <f t="shared" si="4"/>
        <v>-23773710</v>
      </c>
      <c r="R40" s="45">
        <f>+Q40</f>
        <v>-23773710</v>
      </c>
      <c r="S40" s="45">
        <f t="shared" si="4"/>
        <v>-23773710</v>
      </c>
      <c r="T40" s="45">
        <f t="shared" si="4"/>
        <v>-23773710</v>
      </c>
      <c r="U40" s="45">
        <f t="shared" si="4"/>
        <v>-23773710</v>
      </c>
      <c r="V40" s="45">
        <f>+U40</f>
        <v>-23773710</v>
      </c>
      <c r="W40" s="45">
        <f>+V40</f>
        <v>-23773710</v>
      </c>
      <c r="X40" s="45">
        <f t="shared" si="4"/>
        <v>6145110</v>
      </c>
      <c r="Y40" s="45">
        <f t="shared" si="4"/>
        <v>-29918820</v>
      </c>
      <c r="Z40" s="46">
        <f>+IF(X40&lt;&gt;0,+(Y40/X40)*100,0)</f>
        <v>-486.87200066394257</v>
      </c>
      <c r="AA40" s="47">
        <f t="shared" si="4"/>
        <v>12290217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-22201513</v>
      </c>
      <c r="J60">
        <v>-22201513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1142466</v>
      </c>
      <c r="D7" s="18"/>
      <c r="E7" s="19">
        <v>6925248</v>
      </c>
      <c r="F7" s="20">
        <v>6925248</v>
      </c>
      <c r="G7" s="20">
        <v>86071</v>
      </c>
      <c r="H7" s="20">
        <v>109853</v>
      </c>
      <c r="I7" s="20">
        <v>73373</v>
      </c>
      <c r="J7" s="20">
        <v>269297</v>
      </c>
      <c r="K7" s="20"/>
      <c r="L7" s="20">
        <v>89244</v>
      </c>
      <c r="M7" s="20"/>
      <c r="N7" s="20">
        <v>89244</v>
      </c>
      <c r="O7" s="20"/>
      <c r="P7" s="20"/>
      <c r="Q7" s="20"/>
      <c r="R7" s="20"/>
      <c r="S7" s="20"/>
      <c r="T7" s="20"/>
      <c r="U7" s="20"/>
      <c r="V7" s="20"/>
      <c r="W7" s="20">
        <v>358541</v>
      </c>
      <c r="X7" s="20">
        <v>3462624</v>
      </c>
      <c r="Y7" s="20">
        <v>-3104083</v>
      </c>
      <c r="Z7" s="21">
        <v>-89.645396092674218</v>
      </c>
      <c r="AA7" s="22">
        <v>6925248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1156000</v>
      </c>
      <c r="D9" s="18"/>
      <c r="E9" s="19">
        <v>1285000</v>
      </c>
      <c r="F9" s="20">
        <v>1285000</v>
      </c>
      <c r="G9" s="20"/>
      <c r="H9" s="20">
        <v>322000</v>
      </c>
      <c r="I9" s="20"/>
      <c r="J9" s="20">
        <v>322000</v>
      </c>
      <c r="K9" s="20"/>
      <c r="L9" s="20">
        <v>578000</v>
      </c>
      <c r="M9" s="20"/>
      <c r="N9" s="20">
        <v>578000</v>
      </c>
      <c r="O9" s="20"/>
      <c r="P9" s="20"/>
      <c r="Q9" s="20"/>
      <c r="R9" s="20"/>
      <c r="S9" s="20"/>
      <c r="T9" s="20"/>
      <c r="U9" s="20"/>
      <c r="V9" s="20"/>
      <c r="W9" s="20">
        <v>900000</v>
      </c>
      <c r="X9" s="20">
        <v>642498</v>
      </c>
      <c r="Y9" s="20">
        <v>257502</v>
      </c>
      <c r="Z9" s="21">
        <v>40.078257052940245</v>
      </c>
      <c r="AA9" s="22">
        <v>1285000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-1156998</v>
      </c>
      <c r="D14" s="18"/>
      <c r="E14" s="19">
        <v>-11545506</v>
      </c>
      <c r="F14" s="20">
        <v>-11545506</v>
      </c>
      <c r="G14" s="20">
        <v>-101543</v>
      </c>
      <c r="H14" s="20">
        <v>-101730</v>
      </c>
      <c r="I14" s="20">
        <v>-103350</v>
      </c>
      <c r="J14" s="20">
        <v>-306623</v>
      </c>
      <c r="K14" s="20"/>
      <c r="L14" s="20">
        <v>-107115</v>
      </c>
      <c r="M14" s="20"/>
      <c r="N14" s="20">
        <v>-107115</v>
      </c>
      <c r="O14" s="20"/>
      <c r="P14" s="20"/>
      <c r="Q14" s="20"/>
      <c r="R14" s="20"/>
      <c r="S14" s="20"/>
      <c r="T14" s="20"/>
      <c r="U14" s="20"/>
      <c r="V14" s="20"/>
      <c r="W14" s="20">
        <v>-413738</v>
      </c>
      <c r="X14" s="20">
        <v>-5772738</v>
      </c>
      <c r="Y14" s="20">
        <v>5359000</v>
      </c>
      <c r="Z14" s="21">
        <v>-92.832898357763682</v>
      </c>
      <c r="AA14" s="22">
        <v>-11545506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1141468</v>
      </c>
      <c r="D17" s="26">
        <f>SUM(D6:D16)</f>
        <v>0</v>
      </c>
      <c r="E17" s="27">
        <f t="shared" si="0"/>
        <v>-3335258</v>
      </c>
      <c r="F17" s="28">
        <f t="shared" si="0"/>
        <v>-3335258</v>
      </c>
      <c r="G17" s="28">
        <f t="shared" si="0"/>
        <v>-15472</v>
      </c>
      <c r="H17" s="28">
        <f t="shared" si="0"/>
        <v>330123</v>
      </c>
      <c r="I17" s="28">
        <f t="shared" si="0"/>
        <v>-29977</v>
      </c>
      <c r="J17" s="28">
        <f t="shared" si="0"/>
        <v>284674</v>
      </c>
      <c r="K17" s="28">
        <f t="shared" si="0"/>
        <v>0</v>
      </c>
      <c r="L17" s="28">
        <f t="shared" si="0"/>
        <v>560129</v>
      </c>
      <c r="M17" s="28">
        <f t="shared" si="0"/>
        <v>0</v>
      </c>
      <c r="N17" s="28">
        <f t="shared" si="0"/>
        <v>560129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844803</v>
      </c>
      <c r="X17" s="28">
        <f t="shared" si="0"/>
        <v>-1667616</v>
      </c>
      <c r="Y17" s="28">
        <f t="shared" si="0"/>
        <v>2512419</v>
      </c>
      <c r="Z17" s="29">
        <f>+IF(X17&lt;&gt;0,+(Y17/X17)*100,0)</f>
        <v>-150.65932444879397</v>
      </c>
      <c r="AA17" s="30">
        <f>SUM(AA6:AA16)</f>
        <v>-3335258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-2000004</v>
      </c>
      <c r="F26" s="20">
        <v>-2000004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-1000002</v>
      </c>
      <c r="Y26" s="20">
        <v>1000002</v>
      </c>
      <c r="Z26" s="21">
        <v>-100</v>
      </c>
      <c r="AA26" s="22">
        <v>-2000004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-2000004</v>
      </c>
      <c r="F27" s="28">
        <f t="shared" si="1"/>
        <v>-2000004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-1000002</v>
      </c>
      <c r="Y27" s="28">
        <f t="shared" si="1"/>
        <v>1000002</v>
      </c>
      <c r="Z27" s="29">
        <f>+IF(X27&lt;&gt;0,+(Y27/X27)*100,0)</f>
        <v>-100</v>
      </c>
      <c r="AA27" s="30">
        <f>SUM(AA21:AA26)</f>
        <v>-2000004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1141468</v>
      </c>
      <c r="D38" s="32">
        <f>+D17+D27+D36</f>
        <v>0</v>
      </c>
      <c r="E38" s="33">
        <f t="shared" si="3"/>
        <v>-5335262</v>
      </c>
      <c r="F38" s="2">
        <f t="shared" si="3"/>
        <v>-5335262</v>
      </c>
      <c r="G38" s="2">
        <f t="shared" si="3"/>
        <v>-15472</v>
      </c>
      <c r="H38" s="2">
        <f t="shared" si="3"/>
        <v>330123</v>
      </c>
      <c r="I38" s="2">
        <f t="shared" si="3"/>
        <v>-29977</v>
      </c>
      <c r="J38" s="2">
        <f t="shared" si="3"/>
        <v>284674</v>
      </c>
      <c r="K38" s="2">
        <f t="shared" si="3"/>
        <v>0</v>
      </c>
      <c r="L38" s="2">
        <f t="shared" si="3"/>
        <v>560129</v>
      </c>
      <c r="M38" s="2">
        <f t="shared" si="3"/>
        <v>0</v>
      </c>
      <c r="N38" s="2">
        <f t="shared" si="3"/>
        <v>560129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844803</v>
      </c>
      <c r="X38" s="2">
        <f t="shared" si="3"/>
        <v>-2667618</v>
      </c>
      <c r="Y38" s="2">
        <f t="shared" si="3"/>
        <v>3512421</v>
      </c>
      <c r="Z38" s="34">
        <f>+IF(X38&lt;&gt;0,+(Y38/X38)*100,0)</f>
        <v>-131.66881465037349</v>
      </c>
      <c r="AA38" s="35">
        <f>+AA17+AA27+AA36</f>
        <v>-5335262</v>
      </c>
    </row>
    <row r="39" spans="1:27" x14ac:dyDescent="0.25">
      <c r="A39" s="23" t="s">
        <v>60</v>
      </c>
      <c r="B39" s="17"/>
      <c r="C39" s="32">
        <v>5015349</v>
      </c>
      <c r="D39" s="32"/>
      <c r="E39" s="33"/>
      <c r="F39" s="2"/>
      <c r="G39" s="2">
        <v>6158407</v>
      </c>
      <c r="H39" s="2">
        <f>+G40+H60</f>
        <v>6142935</v>
      </c>
      <c r="I39" s="2">
        <f>+H40+I60</f>
        <v>6473058</v>
      </c>
      <c r="J39" s="2">
        <f>+G39</f>
        <v>6158407</v>
      </c>
      <c r="K39" s="2">
        <f>+I40+K60</f>
        <v>6443081</v>
      </c>
      <c r="L39" s="2">
        <f>+K40+L60</f>
        <v>6443081</v>
      </c>
      <c r="M39" s="2">
        <f>+L40+M60</f>
        <v>7003210</v>
      </c>
      <c r="N39" s="2">
        <f>+K39</f>
        <v>6443081</v>
      </c>
      <c r="O39" s="2">
        <f>+M40+O60</f>
        <v>7003210</v>
      </c>
      <c r="P39" s="2">
        <f>+O40+P60</f>
        <v>7003210</v>
      </c>
      <c r="Q39" s="2">
        <f>+P40+Q60</f>
        <v>7003210</v>
      </c>
      <c r="R39" s="2">
        <f>+O39</f>
        <v>7003210</v>
      </c>
      <c r="S39" s="2">
        <f>+Q40+S60</f>
        <v>7003210</v>
      </c>
      <c r="T39" s="2">
        <f>+S40+T60</f>
        <v>7003210</v>
      </c>
      <c r="U39" s="2">
        <f>+T40+U60</f>
        <v>7003210</v>
      </c>
      <c r="V39" s="2">
        <f>+S39</f>
        <v>7003210</v>
      </c>
      <c r="W39" s="2">
        <f>+G39</f>
        <v>6158407</v>
      </c>
      <c r="X39" s="2"/>
      <c r="Y39" s="2">
        <f>+W39-X39</f>
        <v>6158407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6156817</v>
      </c>
      <c r="D40" s="43">
        <f t="shared" ref="D40:AA40" si="4">+D38+D39</f>
        <v>0</v>
      </c>
      <c r="E40" s="44">
        <f t="shared" si="4"/>
        <v>-5335262</v>
      </c>
      <c r="F40" s="45">
        <f t="shared" si="4"/>
        <v>-5335262</v>
      </c>
      <c r="G40" s="45">
        <f t="shared" si="4"/>
        <v>6142935</v>
      </c>
      <c r="H40" s="45">
        <f t="shared" si="4"/>
        <v>6473058</v>
      </c>
      <c r="I40" s="45">
        <f t="shared" si="4"/>
        <v>6443081</v>
      </c>
      <c r="J40" s="45">
        <f>+I40</f>
        <v>6443081</v>
      </c>
      <c r="K40" s="45">
        <f t="shared" si="4"/>
        <v>6443081</v>
      </c>
      <c r="L40" s="45">
        <f t="shared" si="4"/>
        <v>7003210</v>
      </c>
      <c r="M40" s="45">
        <f t="shared" si="4"/>
        <v>7003210</v>
      </c>
      <c r="N40" s="45">
        <f>+M40</f>
        <v>7003210</v>
      </c>
      <c r="O40" s="45">
        <f t="shared" si="4"/>
        <v>7003210</v>
      </c>
      <c r="P40" s="45">
        <f t="shared" si="4"/>
        <v>7003210</v>
      </c>
      <c r="Q40" s="45">
        <f t="shared" si="4"/>
        <v>7003210</v>
      </c>
      <c r="R40" s="45">
        <f>+Q40</f>
        <v>7003210</v>
      </c>
      <c r="S40" s="45">
        <f t="shared" si="4"/>
        <v>7003210</v>
      </c>
      <c r="T40" s="45">
        <f t="shared" si="4"/>
        <v>7003210</v>
      </c>
      <c r="U40" s="45">
        <f t="shared" si="4"/>
        <v>7003210</v>
      </c>
      <c r="V40" s="45">
        <f>+U40</f>
        <v>7003210</v>
      </c>
      <c r="W40" s="45">
        <f>+V40</f>
        <v>7003210</v>
      </c>
      <c r="X40" s="45">
        <f t="shared" si="4"/>
        <v>-2667618</v>
      </c>
      <c r="Y40" s="45">
        <f t="shared" si="4"/>
        <v>9670828</v>
      </c>
      <c r="Z40" s="46">
        <f>+IF(X40&lt;&gt;0,+(Y40/X40)*100,0)</f>
        <v>-362.52671859314194</v>
      </c>
      <c r="AA40" s="47">
        <f t="shared" si="4"/>
        <v>-5335262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6158407</v>
      </c>
      <c r="J60">
        <v>6158407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74084401</v>
      </c>
      <c r="D7" s="18"/>
      <c r="E7" s="19">
        <v>192510751</v>
      </c>
      <c r="F7" s="20">
        <v>192510751</v>
      </c>
      <c r="G7" s="20">
        <v>6697412</v>
      </c>
      <c r="H7" s="20">
        <v>6657433</v>
      </c>
      <c r="I7" s="20">
        <v>6442494</v>
      </c>
      <c r="J7" s="20">
        <v>19797339</v>
      </c>
      <c r="K7" s="20">
        <v>7531722</v>
      </c>
      <c r="L7" s="20">
        <v>6699777</v>
      </c>
      <c r="M7" s="20">
        <v>5895363</v>
      </c>
      <c r="N7" s="20">
        <v>20126862</v>
      </c>
      <c r="O7" s="20"/>
      <c r="P7" s="20"/>
      <c r="Q7" s="20"/>
      <c r="R7" s="20"/>
      <c r="S7" s="20"/>
      <c r="T7" s="20"/>
      <c r="U7" s="20"/>
      <c r="V7" s="20"/>
      <c r="W7" s="20">
        <v>39924201</v>
      </c>
      <c r="X7" s="20">
        <v>96255378</v>
      </c>
      <c r="Y7" s="20">
        <v>-56331177</v>
      </c>
      <c r="Z7" s="21">
        <v>-58.52262821096604</v>
      </c>
      <c r="AA7" s="22">
        <v>192510751</v>
      </c>
    </row>
    <row r="8" spans="1:27" x14ac:dyDescent="0.25">
      <c r="A8" s="23" t="s">
        <v>36</v>
      </c>
      <c r="B8" s="17" t="s">
        <v>32</v>
      </c>
      <c r="C8" s="18">
        <v>506138</v>
      </c>
      <c r="D8" s="18"/>
      <c r="E8" s="19"/>
      <c r="F8" s="20"/>
      <c r="G8" s="20">
        <v>48585</v>
      </c>
      <c r="H8" s="20">
        <v>48467</v>
      </c>
      <c r="I8" s="20">
        <v>43319</v>
      </c>
      <c r="J8" s="20">
        <v>140371</v>
      </c>
      <c r="K8" s="20">
        <v>69585</v>
      </c>
      <c r="L8" s="20">
        <v>43825</v>
      </c>
      <c r="M8" s="20">
        <v>39758</v>
      </c>
      <c r="N8" s="20">
        <v>153168</v>
      </c>
      <c r="O8" s="20"/>
      <c r="P8" s="20"/>
      <c r="Q8" s="20"/>
      <c r="R8" s="20"/>
      <c r="S8" s="20"/>
      <c r="T8" s="20"/>
      <c r="U8" s="20"/>
      <c r="V8" s="20"/>
      <c r="W8" s="20">
        <v>293539</v>
      </c>
      <c r="X8" s="20"/>
      <c r="Y8" s="20">
        <v>293539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-21383632</v>
      </c>
      <c r="D14" s="18"/>
      <c r="E14" s="19">
        <v>-90582372</v>
      </c>
      <c r="F14" s="20">
        <v>-90582372</v>
      </c>
      <c r="G14" s="20">
        <v>-3505425</v>
      </c>
      <c r="H14" s="20">
        <v>-3706423</v>
      </c>
      <c r="I14" s="20">
        <v>-1861319</v>
      </c>
      <c r="J14" s="20">
        <v>-9073167</v>
      </c>
      <c r="K14" s="20">
        <v>-3493696</v>
      </c>
      <c r="L14" s="20">
        <v>-2980020</v>
      </c>
      <c r="M14" s="20">
        <v>-367069</v>
      </c>
      <c r="N14" s="20">
        <v>-6840785</v>
      </c>
      <c r="O14" s="20"/>
      <c r="P14" s="20"/>
      <c r="Q14" s="20"/>
      <c r="R14" s="20"/>
      <c r="S14" s="20"/>
      <c r="T14" s="20"/>
      <c r="U14" s="20"/>
      <c r="V14" s="20"/>
      <c r="W14" s="20">
        <v>-15913952</v>
      </c>
      <c r="X14" s="20">
        <v>-45291186</v>
      </c>
      <c r="Y14" s="20">
        <v>29377234</v>
      </c>
      <c r="Z14" s="21">
        <v>-64.86302655002234</v>
      </c>
      <c r="AA14" s="22">
        <v>-90582372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53206907</v>
      </c>
      <c r="D17" s="26">
        <f>SUM(D6:D16)</f>
        <v>0</v>
      </c>
      <c r="E17" s="27">
        <f t="shared" si="0"/>
        <v>101928379</v>
      </c>
      <c r="F17" s="28">
        <f t="shared" si="0"/>
        <v>101928379</v>
      </c>
      <c r="G17" s="28">
        <f t="shared" si="0"/>
        <v>3240572</v>
      </c>
      <c r="H17" s="28">
        <f t="shared" si="0"/>
        <v>2999477</v>
      </c>
      <c r="I17" s="28">
        <f t="shared" si="0"/>
        <v>4624494</v>
      </c>
      <c r="J17" s="28">
        <f t="shared" si="0"/>
        <v>10864543</v>
      </c>
      <c r="K17" s="28">
        <f t="shared" si="0"/>
        <v>4107611</v>
      </c>
      <c r="L17" s="28">
        <f t="shared" si="0"/>
        <v>3763582</v>
      </c>
      <c r="M17" s="28">
        <f t="shared" si="0"/>
        <v>5568052</v>
      </c>
      <c r="N17" s="28">
        <f t="shared" si="0"/>
        <v>13439245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24303788</v>
      </c>
      <c r="X17" s="28">
        <f t="shared" si="0"/>
        <v>50964192</v>
      </c>
      <c r="Y17" s="28">
        <f t="shared" si="0"/>
        <v>-26660404</v>
      </c>
      <c r="Z17" s="29">
        <f>+IF(X17&lt;&gt;0,+(Y17/X17)*100,0)</f>
        <v>-52.312031161015959</v>
      </c>
      <c r="AA17" s="30">
        <f>SUM(AA6:AA16)</f>
        <v>101928379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-7675949</v>
      </c>
      <c r="D26" s="18"/>
      <c r="E26" s="19">
        <v>-16804320</v>
      </c>
      <c r="F26" s="20">
        <v>-16804320</v>
      </c>
      <c r="G26" s="20"/>
      <c r="H26" s="20"/>
      <c r="I26" s="20">
        <v>-8457632</v>
      </c>
      <c r="J26" s="20">
        <v>-8457632</v>
      </c>
      <c r="K26" s="20"/>
      <c r="L26" s="20">
        <v>-11386239</v>
      </c>
      <c r="M26" s="20"/>
      <c r="N26" s="20">
        <v>-11386239</v>
      </c>
      <c r="O26" s="20"/>
      <c r="P26" s="20"/>
      <c r="Q26" s="20"/>
      <c r="R26" s="20"/>
      <c r="S26" s="20"/>
      <c r="T26" s="20"/>
      <c r="U26" s="20"/>
      <c r="V26" s="20"/>
      <c r="W26" s="20">
        <v>-19843871</v>
      </c>
      <c r="X26" s="20">
        <v>-8402160</v>
      </c>
      <c r="Y26" s="20">
        <v>-11441711</v>
      </c>
      <c r="Z26" s="21">
        <v>136.17582859645614</v>
      </c>
      <c r="AA26" s="22">
        <v>-16804320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-7675949</v>
      </c>
      <c r="D27" s="26">
        <f>SUM(D21:D26)</f>
        <v>0</v>
      </c>
      <c r="E27" s="27">
        <f t="shared" si="1"/>
        <v>-16804320</v>
      </c>
      <c r="F27" s="28">
        <f t="shared" si="1"/>
        <v>-16804320</v>
      </c>
      <c r="G27" s="28">
        <f t="shared" si="1"/>
        <v>0</v>
      </c>
      <c r="H27" s="28">
        <f t="shared" si="1"/>
        <v>0</v>
      </c>
      <c r="I27" s="28">
        <f t="shared" si="1"/>
        <v>-8457632</v>
      </c>
      <c r="J27" s="28">
        <f t="shared" si="1"/>
        <v>-8457632</v>
      </c>
      <c r="K27" s="28">
        <f t="shared" si="1"/>
        <v>0</v>
      </c>
      <c r="L27" s="28">
        <f t="shared" si="1"/>
        <v>-11386239</v>
      </c>
      <c r="M27" s="28">
        <f t="shared" si="1"/>
        <v>0</v>
      </c>
      <c r="N27" s="28">
        <f t="shared" si="1"/>
        <v>-11386239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-19843871</v>
      </c>
      <c r="X27" s="28">
        <f t="shared" si="1"/>
        <v>-8402160</v>
      </c>
      <c r="Y27" s="28">
        <f t="shared" si="1"/>
        <v>-11441711</v>
      </c>
      <c r="Z27" s="29">
        <f>+IF(X27&lt;&gt;0,+(Y27/X27)*100,0)</f>
        <v>136.17582859645614</v>
      </c>
      <c r="AA27" s="30">
        <f>SUM(AA21:AA26)</f>
        <v>-16804320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45530958</v>
      </c>
      <c r="D38" s="32">
        <f>+D17+D27+D36</f>
        <v>0</v>
      </c>
      <c r="E38" s="33">
        <f t="shared" si="3"/>
        <v>85124059</v>
      </c>
      <c r="F38" s="2">
        <f t="shared" si="3"/>
        <v>85124059</v>
      </c>
      <c r="G38" s="2">
        <f t="shared" si="3"/>
        <v>3240572</v>
      </c>
      <c r="H38" s="2">
        <f t="shared" si="3"/>
        <v>2999477</v>
      </c>
      <c r="I38" s="2">
        <f t="shared" si="3"/>
        <v>-3833138</v>
      </c>
      <c r="J38" s="2">
        <f t="shared" si="3"/>
        <v>2406911</v>
      </c>
      <c r="K38" s="2">
        <f t="shared" si="3"/>
        <v>4107611</v>
      </c>
      <c r="L38" s="2">
        <f t="shared" si="3"/>
        <v>-7622657</v>
      </c>
      <c r="M38" s="2">
        <f t="shared" si="3"/>
        <v>5568052</v>
      </c>
      <c r="N38" s="2">
        <f t="shared" si="3"/>
        <v>2053006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4459917</v>
      </c>
      <c r="X38" s="2">
        <f t="shared" si="3"/>
        <v>42562032</v>
      </c>
      <c r="Y38" s="2">
        <f t="shared" si="3"/>
        <v>-38102115</v>
      </c>
      <c r="Z38" s="34">
        <f>+IF(X38&lt;&gt;0,+(Y38/X38)*100,0)</f>
        <v>-89.521372005923027</v>
      </c>
      <c r="AA38" s="35">
        <f>+AA17+AA27+AA36</f>
        <v>85124059</v>
      </c>
    </row>
    <row r="39" spans="1:27" x14ac:dyDescent="0.25">
      <c r="A39" s="23" t="s">
        <v>60</v>
      </c>
      <c r="B39" s="17"/>
      <c r="C39" s="32">
        <v>229452380</v>
      </c>
      <c r="D39" s="32"/>
      <c r="E39" s="33"/>
      <c r="F39" s="2"/>
      <c r="G39" s="2">
        <v>263875885</v>
      </c>
      <c r="H39" s="2">
        <f>+G40+H60</f>
        <v>267116457</v>
      </c>
      <c r="I39" s="2">
        <f>+H40+I60</f>
        <v>270115934</v>
      </c>
      <c r="J39" s="2">
        <f>+G39</f>
        <v>263875885</v>
      </c>
      <c r="K39" s="2">
        <f>+I40+K60</f>
        <v>266282796</v>
      </c>
      <c r="L39" s="2">
        <f>+K40+L60</f>
        <v>270390407</v>
      </c>
      <c r="M39" s="2">
        <f>+L40+M60</f>
        <v>262767750</v>
      </c>
      <c r="N39" s="2">
        <f>+K39</f>
        <v>266282796</v>
      </c>
      <c r="O39" s="2">
        <f>+M40+O60</f>
        <v>268335802</v>
      </c>
      <c r="P39" s="2">
        <f>+O40+P60</f>
        <v>268335802</v>
      </c>
      <c r="Q39" s="2">
        <f>+P40+Q60</f>
        <v>268335802</v>
      </c>
      <c r="R39" s="2">
        <f>+O39</f>
        <v>268335802</v>
      </c>
      <c r="S39" s="2">
        <f>+Q40+S60</f>
        <v>268335802</v>
      </c>
      <c r="T39" s="2">
        <f>+S40+T60</f>
        <v>268335802</v>
      </c>
      <c r="U39" s="2">
        <f>+T40+U60</f>
        <v>268335802</v>
      </c>
      <c r="V39" s="2">
        <f>+S39</f>
        <v>268335802</v>
      </c>
      <c r="W39" s="2">
        <f>+G39</f>
        <v>263875885</v>
      </c>
      <c r="X39" s="2"/>
      <c r="Y39" s="2">
        <f>+W39-X39</f>
        <v>263875885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274983338</v>
      </c>
      <c r="D40" s="43">
        <f t="shared" ref="D40:AA40" si="4">+D38+D39</f>
        <v>0</v>
      </c>
      <c r="E40" s="44">
        <f t="shared" si="4"/>
        <v>85124059</v>
      </c>
      <c r="F40" s="45">
        <f t="shared" si="4"/>
        <v>85124059</v>
      </c>
      <c r="G40" s="45">
        <f t="shared" si="4"/>
        <v>267116457</v>
      </c>
      <c r="H40" s="45">
        <f t="shared" si="4"/>
        <v>270115934</v>
      </c>
      <c r="I40" s="45">
        <f t="shared" si="4"/>
        <v>266282796</v>
      </c>
      <c r="J40" s="45">
        <f>+I40</f>
        <v>266282796</v>
      </c>
      <c r="K40" s="45">
        <f t="shared" si="4"/>
        <v>270390407</v>
      </c>
      <c r="L40" s="45">
        <f t="shared" si="4"/>
        <v>262767750</v>
      </c>
      <c r="M40" s="45">
        <f t="shared" si="4"/>
        <v>268335802</v>
      </c>
      <c r="N40" s="45">
        <f>+M40</f>
        <v>268335802</v>
      </c>
      <c r="O40" s="45">
        <f t="shared" si="4"/>
        <v>268335802</v>
      </c>
      <c r="P40" s="45">
        <f t="shared" si="4"/>
        <v>268335802</v>
      </c>
      <c r="Q40" s="45">
        <f t="shared" si="4"/>
        <v>268335802</v>
      </c>
      <c r="R40" s="45">
        <f>+Q40</f>
        <v>268335802</v>
      </c>
      <c r="S40" s="45">
        <f t="shared" si="4"/>
        <v>268335802</v>
      </c>
      <c r="T40" s="45">
        <f t="shared" si="4"/>
        <v>268335802</v>
      </c>
      <c r="U40" s="45">
        <f t="shared" si="4"/>
        <v>268335802</v>
      </c>
      <c r="V40" s="45">
        <f>+U40</f>
        <v>268335802</v>
      </c>
      <c r="W40" s="45">
        <f>+V40</f>
        <v>268335802</v>
      </c>
      <c r="X40" s="45">
        <f t="shared" si="4"/>
        <v>42562032</v>
      </c>
      <c r="Y40" s="45">
        <f t="shared" si="4"/>
        <v>225773770</v>
      </c>
      <c r="Z40" s="46">
        <f>+IF(X40&lt;&gt;0,+(Y40/X40)*100,0)</f>
        <v>530.45815575722509</v>
      </c>
      <c r="AA40" s="47">
        <f t="shared" si="4"/>
        <v>85124059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263875885</v>
      </c>
      <c r="J60">
        <v>263875885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11124854</v>
      </c>
      <c r="D7" s="18"/>
      <c r="E7" s="19">
        <v>11444351</v>
      </c>
      <c r="F7" s="20">
        <v>11444351</v>
      </c>
      <c r="G7" s="20">
        <v>1074045</v>
      </c>
      <c r="H7" s="20">
        <v>1130724</v>
      </c>
      <c r="I7" s="20"/>
      <c r="J7" s="20">
        <v>2204769</v>
      </c>
      <c r="K7" s="20">
        <v>1333435</v>
      </c>
      <c r="L7" s="20">
        <v>1149993</v>
      </c>
      <c r="M7" s="20">
        <v>1023233</v>
      </c>
      <c r="N7" s="20">
        <v>3506661</v>
      </c>
      <c r="O7" s="20"/>
      <c r="P7" s="20"/>
      <c r="Q7" s="20"/>
      <c r="R7" s="20"/>
      <c r="S7" s="20"/>
      <c r="T7" s="20"/>
      <c r="U7" s="20"/>
      <c r="V7" s="20"/>
      <c r="W7" s="20">
        <v>5711430</v>
      </c>
      <c r="X7" s="20">
        <v>5722176</v>
      </c>
      <c r="Y7" s="20">
        <v>-10746</v>
      </c>
      <c r="Z7" s="21">
        <v>-0.18779569170888835</v>
      </c>
      <c r="AA7" s="22">
        <v>11444351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84943675</v>
      </c>
      <c r="D9" s="18"/>
      <c r="E9" s="19">
        <v>7234703</v>
      </c>
      <c r="F9" s="20">
        <v>7234703</v>
      </c>
      <c r="G9" s="20"/>
      <c r="H9" s="20">
        <v>30451323</v>
      </c>
      <c r="I9" s="20"/>
      <c r="J9" s="20">
        <v>30451323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30451323</v>
      </c>
      <c r="X9" s="20">
        <v>3617352</v>
      </c>
      <c r="Y9" s="20">
        <v>26833971</v>
      </c>
      <c r="Z9" s="21">
        <v>741.81254685748024</v>
      </c>
      <c r="AA9" s="22">
        <v>7234703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-4067846</v>
      </c>
      <c r="D14" s="18"/>
      <c r="E14" s="19">
        <v>-28837340</v>
      </c>
      <c r="F14" s="20">
        <v>-28837340</v>
      </c>
      <c r="G14" s="20">
        <v>-1345461</v>
      </c>
      <c r="H14" s="20">
        <v>-1692712</v>
      </c>
      <c r="I14" s="20"/>
      <c r="J14" s="20">
        <v>-3038173</v>
      </c>
      <c r="K14" s="20">
        <v>-1105410</v>
      </c>
      <c r="L14" s="20">
        <v>-1121191</v>
      </c>
      <c r="M14" s="20">
        <v>-1484828</v>
      </c>
      <c r="N14" s="20">
        <v>-3711429</v>
      </c>
      <c r="O14" s="20"/>
      <c r="P14" s="20"/>
      <c r="Q14" s="20"/>
      <c r="R14" s="20"/>
      <c r="S14" s="20"/>
      <c r="T14" s="20"/>
      <c r="U14" s="20"/>
      <c r="V14" s="20"/>
      <c r="W14" s="20">
        <v>-6749602</v>
      </c>
      <c r="X14" s="20">
        <v>-14418660</v>
      </c>
      <c r="Y14" s="20">
        <v>7669058</v>
      </c>
      <c r="Z14" s="21">
        <v>-53.18842388959861</v>
      </c>
      <c r="AA14" s="22">
        <v>-28837340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92000683</v>
      </c>
      <c r="D17" s="26">
        <f>SUM(D6:D16)</f>
        <v>0</v>
      </c>
      <c r="E17" s="27">
        <f t="shared" si="0"/>
        <v>-10158286</v>
      </c>
      <c r="F17" s="28">
        <f t="shared" si="0"/>
        <v>-10158286</v>
      </c>
      <c r="G17" s="28">
        <f t="shared" si="0"/>
        <v>-271416</v>
      </c>
      <c r="H17" s="28">
        <f t="shared" si="0"/>
        <v>29889335</v>
      </c>
      <c r="I17" s="28">
        <f t="shared" si="0"/>
        <v>0</v>
      </c>
      <c r="J17" s="28">
        <f t="shared" si="0"/>
        <v>29617919</v>
      </c>
      <c r="K17" s="28">
        <f t="shared" si="0"/>
        <v>228025</v>
      </c>
      <c r="L17" s="28">
        <f t="shared" si="0"/>
        <v>28802</v>
      </c>
      <c r="M17" s="28">
        <f t="shared" si="0"/>
        <v>-461595</v>
      </c>
      <c r="N17" s="28">
        <f t="shared" si="0"/>
        <v>-204768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29413151</v>
      </c>
      <c r="X17" s="28">
        <f t="shared" si="0"/>
        <v>-5079132</v>
      </c>
      <c r="Y17" s="28">
        <f t="shared" si="0"/>
        <v>34492283</v>
      </c>
      <c r="Z17" s="29">
        <f>+IF(X17&lt;&gt;0,+(Y17/X17)*100,0)</f>
        <v>-679.09798367122573</v>
      </c>
      <c r="AA17" s="30">
        <f>SUM(AA6:AA16)</f>
        <v>-10158286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-296338</v>
      </c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>
        <v>-500000</v>
      </c>
      <c r="M26" s="20">
        <v>-480000</v>
      </c>
      <c r="N26" s="20">
        <v>-980000</v>
      </c>
      <c r="O26" s="20"/>
      <c r="P26" s="20"/>
      <c r="Q26" s="20"/>
      <c r="R26" s="20"/>
      <c r="S26" s="20"/>
      <c r="T26" s="20"/>
      <c r="U26" s="20"/>
      <c r="V26" s="20"/>
      <c r="W26" s="20">
        <v>-980000</v>
      </c>
      <c r="X26" s="20">
        <v>-1000002</v>
      </c>
      <c r="Y26" s="20">
        <v>20002</v>
      </c>
      <c r="Z26" s="21">
        <v>-2.0001959996080005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-296338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-500000</v>
      </c>
      <c r="M27" s="28">
        <f t="shared" si="1"/>
        <v>-480000</v>
      </c>
      <c r="N27" s="28">
        <f t="shared" si="1"/>
        <v>-980000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-980000</v>
      </c>
      <c r="X27" s="28">
        <f t="shared" si="1"/>
        <v>-1000002</v>
      </c>
      <c r="Y27" s="28">
        <f t="shared" si="1"/>
        <v>20002</v>
      </c>
      <c r="Z27" s="29">
        <f>+IF(X27&lt;&gt;0,+(Y27/X27)*100,0)</f>
        <v>-2.0001959996080005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91704345</v>
      </c>
      <c r="D38" s="32">
        <f>+D17+D27+D36</f>
        <v>0</v>
      </c>
      <c r="E38" s="33">
        <f t="shared" si="3"/>
        <v>-12158286</v>
      </c>
      <c r="F38" s="2">
        <f t="shared" si="3"/>
        <v>-12158286</v>
      </c>
      <c r="G38" s="2">
        <f t="shared" si="3"/>
        <v>-271416</v>
      </c>
      <c r="H38" s="2">
        <f t="shared" si="3"/>
        <v>29889335</v>
      </c>
      <c r="I38" s="2">
        <f t="shared" si="3"/>
        <v>0</v>
      </c>
      <c r="J38" s="2">
        <f t="shared" si="3"/>
        <v>29617919</v>
      </c>
      <c r="K38" s="2">
        <f t="shared" si="3"/>
        <v>228025</v>
      </c>
      <c r="L38" s="2">
        <f t="shared" si="3"/>
        <v>-471198</v>
      </c>
      <c r="M38" s="2">
        <f t="shared" si="3"/>
        <v>-941595</v>
      </c>
      <c r="N38" s="2">
        <f t="shared" si="3"/>
        <v>-1184768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28433151</v>
      </c>
      <c r="X38" s="2">
        <f t="shared" si="3"/>
        <v>-6079134</v>
      </c>
      <c r="Y38" s="2">
        <f t="shared" si="3"/>
        <v>34512285</v>
      </c>
      <c r="Z38" s="34">
        <f>+IF(X38&lt;&gt;0,+(Y38/X38)*100,0)</f>
        <v>-567.7171287884097</v>
      </c>
      <c r="AA38" s="35">
        <f>+AA17+AA27+AA36</f>
        <v>-12158286</v>
      </c>
    </row>
    <row r="39" spans="1:27" x14ac:dyDescent="0.25">
      <c r="A39" s="23" t="s">
        <v>60</v>
      </c>
      <c r="B39" s="17"/>
      <c r="C39" s="32">
        <v>166798431</v>
      </c>
      <c r="D39" s="32"/>
      <c r="E39" s="33"/>
      <c r="F39" s="2"/>
      <c r="G39" s="2">
        <v>258419390</v>
      </c>
      <c r="H39" s="2">
        <f>+G40+H60</f>
        <v>258147974</v>
      </c>
      <c r="I39" s="2">
        <f>+H40+I60</f>
        <v>288037309</v>
      </c>
      <c r="J39" s="2">
        <f>+G39</f>
        <v>258419390</v>
      </c>
      <c r="K39" s="2">
        <f>+I40+K60</f>
        <v>288037309</v>
      </c>
      <c r="L39" s="2">
        <f>+K40+L60</f>
        <v>288265334</v>
      </c>
      <c r="M39" s="2">
        <f>+L40+M60</f>
        <v>287794136</v>
      </c>
      <c r="N39" s="2">
        <f>+K39</f>
        <v>288037309</v>
      </c>
      <c r="O39" s="2">
        <f>+M40+O60</f>
        <v>286852541</v>
      </c>
      <c r="P39" s="2">
        <f>+O40+P60</f>
        <v>286852541</v>
      </c>
      <c r="Q39" s="2">
        <f>+P40+Q60</f>
        <v>286852541</v>
      </c>
      <c r="R39" s="2">
        <f>+O39</f>
        <v>286852541</v>
      </c>
      <c r="S39" s="2">
        <f>+Q40+S60</f>
        <v>286852541</v>
      </c>
      <c r="T39" s="2">
        <f>+S40+T60</f>
        <v>286852541</v>
      </c>
      <c r="U39" s="2">
        <f>+T40+U60</f>
        <v>286852541</v>
      </c>
      <c r="V39" s="2">
        <f>+S39</f>
        <v>286852541</v>
      </c>
      <c r="W39" s="2">
        <f>+G39</f>
        <v>258419390</v>
      </c>
      <c r="X39" s="2"/>
      <c r="Y39" s="2">
        <f>+W39-X39</f>
        <v>258419390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258502776</v>
      </c>
      <c r="D40" s="43">
        <f t="shared" ref="D40:AA40" si="4">+D38+D39</f>
        <v>0</v>
      </c>
      <c r="E40" s="44">
        <f t="shared" si="4"/>
        <v>-12158286</v>
      </c>
      <c r="F40" s="45">
        <f t="shared" si="4"/>
        <v>-12158286</v>
      </c>
      <c r="G40" s="45">
        <f t="shared" si="4"/>
        <v>258147974</v>
      </c>
      <c r="H40" s="45">
        <f t="shared" si="4"/>
        <v>288037309</v>
      </c>
      <c r="I40" s="45">
        <f t="shared" si="4"/>
        <v>288037309</v>
      </c>
      <c r="J40" s="45">
        <f>+I40</f>
        <v>288037309</v>
      </c>
      <c r="K40" s="45">
        <f t="shared" si="4"/>
        <v>288265334</v>
      </c>
      <c r="L40" s="45">
        <f t="shared" si="4"/>
        <v>287794136</v>
      </c>
      <c r="M40" s="45">
        <f t="shared" si="4"/>
        <v>286852541</v>
      </c>
      <c r="N40" s="45">
        <f>+M40</f>
        <v>286852541</v>
      </c>
      <c r="O40" s="45">
        <f t="shared" si="4"/>
        <v>286852541</v>
      </c>
      <c r="P40" s="45">
        <f t="shared" si="4"/>
        <v>286852541</v>
      </c>
      <c r="Q40" s="45">
        <f t="shared" si="4"/>
        <v>286852541</v>
      </c>
      <c r="R40" s="45">
        <f>+Q40</f>
        <v>286852541</v>
      </c>
      <c r="S40" s="45">
        <f t="shared" si="4"/>
        <v>286852541</v>
      </c>
      <c r="T40" s="45">
        <f t="shared" si="4"/>
        <v>286852541</v>
      </c>
      <c r="U40" s="45">
        <f t="shared" si="4"/>
        <v>286852541</v>
      </c>
      <c r="V40" s="45">
        <f>+U40</f>
        <v>286852541</v>
      </c>
      <c r="W40" s="45">
        <f>+V40</f>
        <v>286852541</v>
      </c>
      <c r="X40" s="45">
        <f t="shared" si="4"/>
        <v>-6079134</v>
      </c>
      <c r="Y40" s="45">
        <f t="shared" si="4"/>
        <v>292931675</v>
      </c>
      <c r="Z40" s="46">
        <f>+IF(X40&lt;&gt;0,+(Y40/X40)*100,0)</f>
        <v>-4818.6415203218094</v>
      </c>
      <c r="AA40" s="47">
        <f t="shared" si="4"/>
        <v>-12158286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258419390</v>
      </c>
      <c r="J60">
        <v>258419390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158883958</v>
      </c>
      <c r="F7" s="20">
        <v>158883958</v>
      </c>
      <c r="G7" s="20">
        <v>8621910</v>
      </c>
      <c r="H7" s="20">
        <v>8256976</v>
      </c>
      <c r="I7" s="20">
        <v>6841225</v>
      </c>
      <c r="J7" s="20">
        <v>23720111</v>
      </c>
      <c r="K7" s="20">
        <v>11283925</v>
      </c>
      <c r="L7" s="20">
        <v>8336204</v>
      </c>
      <c r="M7" s="20">
        <v>8632902</v>
      </c>
      <c r="N7" s="20">
        <v>28253031</v>
      </c>
      <c r="O7" s="20"/>
      <c r="P7" s="20"/>
      <c r="Q7" s="20"/>
      <c r="R7" s="20"/>
      <c r="S7" s="20"/>
      <c r="T7" s="20"/>
      <c r="U7" s="20"/>
      <c r="V7" s="20"/>
      <c r="W7" s="20">
        <v>51973142</v>
      </c>
      <c r="X7" s="20">
        <v>79441974</v>
      </c>
      <c r="Y7" s="20">
        <v>-27468832</v>
      </c>
      <c r="Z7" s="21">
        <v>-34.577227398704871</v>
      </c>
      <c r="AA7" s="22">
        <v>158883958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23250399</v>
      </c>
      <c r="F9" s="20">
        <v>23250399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11625198</v>
      </c>
      <c r="Y9" s="20">
        <v>-11625198</v>
      </c>
      <c r="Z9" s="21">
        <v>-100</v>
      </c>
      <c r="AA9" s="22">
        <v>23250399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1002783</v>
      </c>
      <c r="F10" s="20">
        <v>1002783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501390</v>
      </c>
      <c r="Y10" s="20">
        <v>-501390</v>
      </c>
      <c r="Z10" s="21">
        <v>-100</v>
      </c>
      <c r="AA10" s="22">
        <v>1002783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-141001564</v>
      </c>
      <c r="F14" s="20">
        <v>-141001564</v>
      </c>
      <c r="G14" s="20">
        <v>-5745479</v>
      </c>
      <c r="H14" s="20">
        <v>-7654116</v>
      </c>
      <c r="I14" s="20">
        <v>-5265913</v>
      </c>
      <c r="J14" s="20">
        <v>-18665508</v>
      </c>
      <c r="K14" s="20">
        <v>-5037440</v>
      </c>
      <c r="L14" s="20">
        <v>-7088617</v>
      </c>
      <c r="M14" s="20">
        <v>-6439796</v>
      </c>
      <c r="N14" s="20">
        <v>-18565853</v>
      </c>
      <c r="O14" s="20"/>
      <c r="P14" s="20"/>
      <c r="Q14" s="20"/>
      <c r="R14" s="20"/>
      <c r="S14" s="20"/>
      <c r="T14" s="20"/>
      <c r="U14" s="20"/>
      <c r="V14" s="20"/>
      <c r="W14" s="20">
        <v>-37231361</v>
      </c>
      <c r="X14" s="20">
        <v>-70500786</v>
      </c>
      <c r="Y14" s="20">
        <v>33269425</v>
      </c>
      <c r="Z14" s="21">
        <v>-47.19014763892136</v>
      </c>
      <c r="AA14" s="22">
        <v>-141001564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-2502</v>
      </c>
      <c r="Y15" s="20">
        <v>2502</v>
      </c>
      <c r="Z15" s="21">
        <v>-100</v>
      </c>
      <c r="AA15" s="22">
        <v>-5000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42130576</v>
      </c>
      <c r="F17" s="28">
        <f t="shared" si="0"/>
        <v>42130576</v>
      </c>
      <c r="G17" s="28">
        <f t="shared" si="0"/>
        <v>2876431</v>
      </c>
      <c r="H17" s="28">
        <f t="shared" si="0"/>
        <v>602860</v>
      </c>
      <c r="I17" s="28">
        <f t="shared" si="0"/>
        <v>1575312</v>
      </c>
      <c r="J17" s="28">
        <f t="shared" si="0"/>
        <v>5054603</v>
      </c>
      <c r="K17" s="28">
        <f t="shared" si="0"/>
        <v>6246485</v>
      </c>
      <c r="L17" s="28">
        <f t="shared" si="0"/>
        <v>1247587</v>
      </c>
      <c r="M17" s="28">
        <f t="shared" si="0"/>
        <v>2193106</v>
      </c>
      <c r="N17" s="28">
        <f t="shared" si="0"/>
        <v>9687178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14741781</v>
      </c>
      <c r="X17" s="28">
        <f t="shared" si="0"/>
        <v>21065274</v>
      </c>
      <c r="Y17" s="28">
        <f t="shared" si="0"/>
        <v>-6323493</v>
      </c>
      <c r="Z17" s="29">
        <f>+IF(X17&lt;&gt;0,+(Y17/X17)*100,0)</f>
        <v>-30.018565151348138</v>
      </c>
      <c r="AA17" s="30">
        <f>SUM(AA6:AA16)</f>
        <v>42130576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-135000</v>
      </c>
      <c r="F26" s="20">
        <v>-135000</v>
      </c>
      <c r="G26" s="20"/>
      <c r="H26" s="20">
        <v>-1210581</v>
      </c>
      <c r="I26" s="20"/>
      <c r="J26" s="20">
        <v>-1210581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-1210581</v>
      </c>
      <c r="X26" s="20">
        <v>-67500</v>
      </c>
      <c r="Y26" s="20">
        <v>-1143081</v>
      </c>
      <c r="Z26" s="21">
        <v>1693.4533333333334</v>
      </c>
      <c r="AA26" s="22">
        <v>-135000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-135000</v>
      </c>
      <c r="F27" s="28">
        <f t="shared" si="1"/>
        <v>-135000</v>
      </c>
      <c r="G27" s="28">
        <f t="shared" si="1"/>
        <v>0</v>
      </c>
      <c r="H27" s="28">
        <f t="shared" si="1"/>
        <v>-1210581</v>
      </c>
      <c r="I27" s="28">
        <f t="shared" si="1"/>
        <v>0</v>
      </c>
      <c r="J27" s="28">
        <f t="shared" si="1"/>
        <v>-1210581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-1210581</v>
      </c>
      <c r="X27" s="28">
        <f t="shared" si="1"/>
        <v>-67500</v>
      </c>
      <c r="Y27" s="28">
        <f t="shared" si="1"/>
        <v>-1143081</v>
      </c>
      <c r="Z27" s="29">
        <f>+IF(X27&lt;&gt;0,+(Y27/X27)*100,0)</f>
        <v>1693.4533333333334</v>
      </c>
      <c r="AA27" s="30">
        <f>SUM(AA21:AA26)</f>
        <v>-135000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41995576</v>
      </c>
      <c r="F38" s="2">
        <f t="shared" si="3"/>
        <v>41995576</v>
      </c>
      <c r="G38" s="2">
        <f t="shared" si="3"/>
        <v>2876431</v>
      </c>
      <c r="H38" s="2">
        <f t="shared" si="3"/>
        <v>-607721</v>
      </c>
      <c r="I38" s="2">
        <f t="shared" si="3"/>
        <v>1575312</v>
      </c>
      <c r="J38" s="2">
        <f t="shared" si="3"/>
        <v>3844022</v>
      </c>
      <c r="K38" s="2">
        <f t="shared" si="3"/>
        <v>6246485</v>
      </c>
      <c r="L38" s="2">
        <f t="shared" si="3"/>
        <v>1247587</v>
      </c>
      <c r="M38" s="2">
        <f t="shared" si="3"/>
        <v>2193106</v>
      </c>
      <c r="N38" s="2">
        <f t="shared" si="3"/>
        <v>9687178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13531200</v>
      </c>
      <c r="X38" s="2">
        <f t="shared" si="3"/>
        <v>20997774</v>
      </c>
      <c r="Y38" s="2">
        <f t="shared" si="3"/>
        <v>-7466574</v>
      </c>
      <c r="Z38" s="34">
        <f>+IF(X38&lt;&gt;0,+(Y38/X38)*100,0)</f>
        <v>-35.558883527368188</v>
      </c>
      <c r="AA38" s="35">
        <f>+AA17+AA27+AA36</f>
        <v>41995576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50121341</v>
      </c>
      <c r="H39" s="2">
        <f>+G40+H60</f>
        <v>52997772</v>
      </c>
      <c r="I39" s="2">
        <f>+H40+I60</f>
        <v>52390051</v>
      </c>
      <c r="J39" s="2">
        <f>+G39</f>
        <v>50121341</v>
      </c>
      <c r="K39" s="2">
        <f>+I40+K60</f>
        <v>53965363</v>
      </c>
      <c r="L39" s="2">
        <f>+K40+L60</f>
        <v>60211848</v>
      </c>
      <c r="M39" s="2">
        <f>+L40+M60</f>
        <v>61459435</v>
      </c>
      <c r="N39" s="2">
        <f>+K39</f>
        <v>53965363</v>
      </c>
      <c r="O39" s="2">
        <f>+M40+O60</f>
        <v>63652541</v>
      </c>
      <c r="P39" s="2">
        <f>+O40+P60</f>
        <v>63652541</v>
      </c>
      <c r="Q39" s="2">
        <f>+P40+Q60</f>
        <v>63652541</v>
      </c>
      <c r="R39" s="2">
        <f>+O39</f>
        <v>63652541</v>
      </c>
      <c r="S39" s="2">
        <f>+Q40+S60</f>
        <v>63652541</v>
      </c>
      <c r="T39" s="2">
        <f>+S40+T60</f>
        <v>63652541</v>
      </c>
      <c r="U39" s="2">
        <f>+T40+U60</f>
        <v>63652541</v>
      </c>
      <c r="V39" s="2">
        <f>+S39</f>
        <v>63652541</v>
      </c>
      <c r="W39" s="2">
        <f>+G39</f>
        <v>50121341</v>
      </c>
      <c r="X39" s="2"/>
      <c r="Y39" s="2">
        <f>+W39-X39</f>
        <v>50121341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41995576</v>
      </c>
      <c r="F40" s="45">
        <f t="shared" si="4"/>
        <v>41995576</v>
      </c>
      <c r="G40" s="45">
        <f t="shared" si="4"/>
        <v>52997772</v>
      </c>
      <c r="H40" s="45">
        <f t="shared" si="4"/>
        <v>52390051</v>
      </c>
      <c r="I40" s="45">
        <f t="shared" si="4"/>
        <v>53965363</v>
      </c>
      <c r="J40" s="45">
        <f>+I40</f>
        <v>53965363</v>
      </c>
      <c r="K40" s="45">
        <f t="shared" si="4"/>
        <v>60211848</v>
      </c>
      <c r="L40" s="45">
        <f t="shared" si="4"/>
        <v>61459435</v>
      </c>
      <c r="M40" s="45">
        <f t="shared" si="4"/>
        <v>63652541</v>
      </c>
      <c r="N40" s="45">
        <f>+M40</f>
        <v>63652541</v>
      </c>
      <c r="O40" s="45">
        <f t="shared" si="4"/>
        <v>63652541</v>
      </c>
      <c r="P40" s="45">
        <f t="shared" si="4"/>
        <v>63652541</v>
      </c>
      <c r="Q40" s="45">
        <f t="shared" si="4"/>
        <v>63652541</v>
      </c>
      <c r="R40" s="45">
        <f>+Q40</f>
        <v>63652541</v>
      </c>
      <c r="S40" s="45">
        <f t="shared" si="4"/>
        <v>63652541</v>
      </c>
      <c r="T40" s="45">
        <f t="shared" si="4"/>
        <v>63652541</v>
      </c>
      <c r="U40" s="45">
        <f t="shared" si="4"/>
        <v>63652541</v>
      </c>
      <c r="V40" s="45">
        <f>+U40</f>
        <v>63652541</v>
      </c>
      <c r="W40" s="45">
        <f>+V40</f>
        <v>63652541</v>
      </c>
      <c r="X40" s="45">
        <f t="shared" si="4"/>
        <v>20997774</v>
      </c>
      <c r="Y40" s="45">
        <f t="shared" si="4"/>
        <v>42654767</v>
      </c>
      <c r="Z40" s="46">
        <f>+IF(X40&lt;&gt;0,+(Y40/X40)*100,0)</f>
        <v>203.13947087915128</v>
      </c>
      <c r="AA40" s="47">
        <f t="shared" si="4"/>
        <v>41995576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50121341</v>
      </c>
      <c r="J60">
        <v>50121341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74865979</v>
      </c>
      <c r="D7" s="18"/>
      <c r="E7" s="19">
        <v>115230374</v>
      </c>
      <c r="F7" s="20">
        <v>115230374</v>
      </c>
      <c r="G7" s="20">
        <v>7114802</v>
      </c>
      <c r="H7" s="20">
        <v>6292757</v>
      </c>
      <c r="I7" s="20">
        <v>6171834</v>
      </c>
      <c r="J7" s="20">
        <v>19579393</v>
      </c>
      <c r="K7" s="20">
        <v>7697333</v>
      </c>
      <c r="L7" s="20">
        <v>6648312</v>
      </c>
      <c r="M7" s="20">
        <v>7454449</v>
      </c>
      <c r="N7" s="20">
        <v>21800094</v>
      </c>
      <c r="O7" s="20"/>
      <c r="P7" s="20"/>
      <c r="Q7" s="20"/>
      <c r="R7" s="20"/>
      <c r="S7" s="20"/>
      <c r="T7" s="20"/>
      <c r="U7" s="20"/>
      <c r="V7" s="20"/>
      <c r="W7" s="20">
        <v>41379487</v>
      </c>
      <c r="X7" s="20">
        <v>66339750</v>
      </c>
      <c r="Y7" s="20">
        <v>-24960263</v>
      </c>
      <c r="Z7" s="21">
        <v>-37.62489759156464</v>
      </c>
      <c r="AA7" s="22">
        <v>115230374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-14687592</v>
      </c>
      <c r="F8" s="20">
        <v>-14687592</v>
      </c>
      <c r="G8" s="20">
        <v>667</v>
      </c>
      <c r="H8" s="20">
        <v>1215</v>
      </c>
      <c r="I8" s="20">
        <v>167</v>
      </c>
      <c r="J8" s="20">
        <v>2049</v>
      </c>
      <c r="K8" s="20">
        <v>1200</v>
      </c>
      <c r="L8" s="20">
        <v>40495</v>
      </c>
      <c r="M8" s="20">
        <v>78802</v>
      </c>
      <c r="N8" s="20">
        <v>120497</v>
      </c>
      <c r="O8" s="20"/>
      <c r="P8" s="20"/>
      <c r="Q8" s="20"/>
      <c r="R8" s="20"/>
      <c r="S8" s="20"/>
      <c r="T8" s="20"/>
      <c r="U8" s="20"/>
      <c r="V8" s="20"/>
      <c r="W8" s="20">
        <v>122546</v>
      </c>
      <c r="X8" s="20">
        <v>-7136653</v>
      </c>
      <c r="Y8" s="20">
        <v>7259199</v>
      </c>
      <c r="Z8" s="21">
        <v>-101.71713546952613</v>
      </c>
      <c r="AA8" s="22">
        <v>-14687592</v>
      </c>
    </row>
    <row r="9" spans="1:27" x14ac:dyDescent="0.25">
      <c r="A9" s="23" t="s">
        <v>37</v>
      </c>
      <c r="B9" s="17" t="s">
        <v>6</v>
      </c>
      <c r="C9" s="18">
        <v>44193922</v>
      </c>
      <c r="D9" s="18"/>
      <c r="E9" s="19">
        <v>46955469</v>
      </c>
      <c r="F9" s="20">
        <v>46955469</v>
      </c>
      <c r="G9" s="20">
        <v>19311412</v>
      </c>
      <c r="H9" s="20">
        <v>152000</v>
      </c>
      <c r="I9" s="20"/>
      <c r="J9" s="20">
        <v>19463412</v>
      </c>
      <c r="K9" s="20"/>
      <c r="L9" s="20">
        <v>273734</v>
      </c>
      <c r="M9" s="20">
        <v>15449156</v>
      </c>
      <c r="N9" s="20">
        <v>15722890</v>
      </c>
      <c r="O9" s="20"/>
      <c r="P9" s="20"/>
      <c r="Q9" s="20"/>
      <c r="R9" s="20"/>
      <c r="S9" s="20"/>
      <c r="T9" s="20"/>
      <c r="U9" s="20"/>
      <c r="V9" s="20"/>
      <c r="W9" s="20">
        <v>35186302</v>
      </c>
      <c r="X9" s="20">
        <v>22973736</v>
      </c>
      <c r="Y9" s="20">
        <v>12212566</v>
      </c>
      <c r="Z9" s="21">
        <v>53.158815788603121</v>
      </c>
      <c r="AA9" s="22">
        <v>46955469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989101</v>
      </c>
      <c r="F11" s="20">
        <v>989101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494562</v>
      </c>
      <c r="Y11" s="20">
        <v>-494562</v>
      </c>
      <c r="Z11" s="21">
        <v>-100</v>
      </c>
      <c r="AA11" s="22">
        <v>989101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-66963512</v>
      </c>
      <c r="D14" s="18"/>
      <c r="E14" s="19">
        <v>-149516090</v>
      </c>
      <c r="F14" s="20">
        <v>-149516090</v>
      </c>
      <c r="G14" s="20">
        <v>-7543475</v>
      </c>
      <c r="H14" s="20">
        <v>-7368495</v>
      </c>
      <c r="I14" s="20">
        <v>-3705895</v>
      </c>
      <c r="J14" s="20">
        <v>-18617865</v>
      </c>
      <c r="K14" s="20">
        <v>-5682876</v>
      </c>
      <c r="L14" s="20">
        <v>-5752497</v>
      </c>
      <c r="M14" s="20">
        <v>-6932355</v>
      </c>
      <c r="N14" s="20">
        <v>-18367728</v>
      </c>
      <c r="O14" s="20"/>
      <c r="P14" s="20"/>
      <c r="Q14" s="20"/>
      <c r="R14" s="20"/>
      <c r="S14" s="20"/>
      <c r="T14" s="20"/>
      <c r="U14" s="20"/>
      <c r="V14" s="20"/>
      <c r="W14" s="20">
        <v>-36985593</v>
      </c>
      <c r="X14" s="20">
        <v>-75265110</v>
      </c>
      <c r="Y14" s="20">
        <v>38279517</v>
      </c>
      <c r="Z14" s="21">
        <v>-50.859577565222445</v>
      </c>
      <c r="AA14" s="22">
        <v>-149516090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-220985</v>
      </c>
      <c r="F15" s="20">
        <v>-220985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-110490</v>
      </c>
      <c r="Y15" s="20">
        <v>110490</v>
      </c>
      <c r="Z15" s="21">
        <v>-100</v>
      </c>
      <c r="AA15" s="22">
        <v>-220985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52096389</v>
      </c>
      <c r="D17" s="26">
        <f>SUM(D6:D16)</f>
        <v>0</v>
      </c>
      <c r="E17" s="27">
        <f t="shared" si="0"/>
        <v>-1249723</v>
      </c>
      <c r="F17" s="28">
        <f t="shared" si="0"/>
        <v>-1249723</v>
      </c>
      <c r="G17" s="28">
        <f t="shared" si="0"/>
        <v>18883406</v>
      </c>
      <c r="H17" s="28">
        <f t="shared" si="0"/>
        <v>-922523</v>
      </c>
      <c r="I17" s="28">
        <f t="shared" si="0"/>
        <v>2466106</v>
      </c>
      <c r="J17" s="28">
        <f t="shared" si="0"/>
        <v>20426989</v>
      </c>
      <c r="K17" s="28">
        <f t="shared" si="0"/>
        <v>2015657</v>
      </c>
      <c r="L17" s="28">
        <f t="shared" si="0"/>
        <v>1210044</v>
      </c>
      <c r="M17" s="28">
        <f t="shared" si="0"/>
        <v>16050052</v>
      </c>
      <c r="N17" s="28">
        <f t="shared" si="0"/>
        <v>19275753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39702742</v>
      </c>
      <c r="X17" s="28">
        <f t="shared" si="0"/>
        <v>7295795</v>
      </c>
      <c r="Y17" s="28">
        <f t="shared" si="0"/>
        <v>32406947</v>
      </c>
      <c r="Z17" s="29">
        <f>+IF(X17&lt;&gt;0,+(Y17/X17)*100,0)</f>
        <v>444.1866444986461</v>
      </c>
      <c r="AA17" s="30">
        <f>SUM(AA6:AA16)</f>
        <v>-1249723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-3194930</v>
      </c>
      <c r="D26" s="18"/>
      <c r="E26" s="19">
        <v>-25300000</v>
      </c>
      <c r="F26" s="20">
        <v>-25300000</v>
      </c>
      <c r="G26" s="20"/>
      <c r="H26" s="20"/>
      <c r="I26" s="20"/>
      <c r="J26" s="20"/>
      <c r="K26" s="20"/>
      <c r="L26" s="20">
        <v>-4520050</v>
      </c>
      <c r="M26" s="20"/>
      <c r="N26" s="20">
        <v>-4520050</v>
      </c>
      <c r="O26" s="20"/>
      <c r="P26" s="20"/>
      <c r="Q26" s="20"/>
      <c r="R26" s="20"/>
      <c r="S26" s="20"/>
      <c r="T26" s="20"/>
      <c r="U26" s="20"/>
      <c r="V26" s="20"/>
      <c r="W26" s="20">
        <v>-4520050</v>
      </c>
      <c r="X26" s="20">
        <v>-13800000</v>
      </c>
      <c r="Y26" s="20">
        <v>9279950</v>
      </c>
      <c r="Z26" s="21">
        <v>-67.246014492753631</v>
      </c>
      <c r="AA26" s="22">
        <v>-25300000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-3194930</v>
      </c>
      <c r="D27" s="26">
        <f>SUM(D21:D26)</f>
        <v>0</v>
      </c>
      <c r="E27" s="27">
        <f t="shared" si="1"/>
        <v>-25300000</v>
      </c>
      <c r="F27" s="28">
        <f t="shared" si="1"/>
        <v>-25300000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-4520050</v>
      </c>
      <c r="M27" s="28">
        <f t="shared" si="1"/>
        <v>0</v>
      </c>
      <c r="N27" s="28">
        <f t="shared" si="1"/>
        <v>-4520050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-4520050</v>
      </c>
      <c r="X27" s="28">
        <f t="shared" si="1"/>
        <v>-13800000</v>
      </c>
      <c r="Y27" s="28">
        <f t="shared" si="1"/>
        <v>9279950</v>
      </c>
      <c r="Z27" s="29">
        <f>+IF(X27&lt;&gt;0,+(Y27/X27)*100,0)</f>
        <v>-67.246014492753631</v>
      </c>
      <c r="AA27" s="30">
        <f>SUM(AA21:AA26)</f>
        <v>-25300000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48901459</v>
      </c>
      <c r="D38" s="32">
        <f>+D17+D27+D36</f>
        <v>0</v>
      </c>
      <c r="E38" s="33">
        <f t="shared" si="3"/>
        <v>-26549723</v>
      </c>
      <c r="F38" s="2">
        <f t="shared" si="3"/>
        <v>-26549723</v>
      </c>
      <c r="G38" s="2">
        <f t="shared" si="3"/>
        <v>18883406</v>
      </c>
      <c r="H38" s="2">
        <f t="shared" si="3"/>
        <v>-922523</v>
      </c>
      <c r="I38" s="2">
        <f t="shared" si="3"/>
        <v>2466106</v>
      </c>
      <c r="J38" s="2">
        <f t="shared" si="3"/>
        <v>20426989</v>
      </c>
      <c r="K38" s="2">
        <f t="shared" si="3"/>
        <v>2015657</v>
      </c>
      <c r="L38" s="2">
        <f t="shared" si="3"/>
        <v>-3310006</v>
      </c>
      <c r="M38" s="2">
        <f t="shared" si="3"/>
        <v>16050052</v>
      </c>
      <c r="N38" s="2">
        <f t="shared" si="3"/>
        <v>14755703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35182692</v>
      </c>
      <c r="X38" s="2">
        <f t="shared" si="3"/>
        <v>-6504205</v>
      </c>
      <c r="Y38" s="2">
        <f t="shared" si="3"/>
        <v>41686897</v>
      </c>
      <c r="Z38" s="34">
        <f>+IF(X38&lt;&gt;0,+(Y38/X38)*100,0)</f>
        <v>-640.92224952934293</v>
      </c>
      <c r="AA38" s="35">
        <f>+AA17+AA27+AA36</f>
        <v>-26549723</v>
      </c>
    </row>
    <row r="39" spans="1:27" x14ac:dyDescent="0.25">
      <c r="A39" s="23" t="s">
        <v>60</v>
      </c>
      <c r="B39" s="17"/>
      <c r="C39" s="32">
        <v>287589435</v>
      </c>
      <c r="D39" s="32"/>
      <c r="E39" s="33"/>
      <c r="F39" s="2"/>
      <c r="G39" s="2">
        <v>363027977</v>
      </c>
      <c r="H39" s="2">
        <f>+G40+H60</f>
        <v>381776660</v>
      </c>
      <c r="I39" s="2">
        <f>+H40+I60</f>
        <v>380854137</v>
      </c>
      <c r="J39" s="2">
        <f>+G39</f>
        <v>363027977</v>
      </c>
      <c r="K39" s="2">
        <f>+I40+K60</f>
        <v>383320243</v>
      </c>
      <c r="L39" s="2">
        <f>+K40+L60</f>
        <v>385335900</v>
      </c>
      <c r="M39" s="2">
        <f>+L40+M60</f>
        <v>382025894</v>
      </c>
      <c r="N39" s="2">
        <f>+K39</f>
        <v>383320243</v>
      </c>
      <c r="O39" s="2">
        <f>+M40+O60</f>
        <v>398075946</v>
      </c>
      <c r="P39" s="2">
        <f>+O40+P60</f>
        <v>398075946</v>
      </c>
      <c r="Q39" s="2">
        <f>+P40+Q60</f>
        <v>398075946</v>
      </c>
      <c r="R39" s="2">
        <f>+O39</f>
        <v>398075946</v>
      </c>
      <c r="S39" s="2">
        <f>+Q40+S60</f>
        <v>398075946</v>
      </c>
      <c r="T39" s="2">
        <f>+S40+T60</f>
        <v>398075946</v>
      </c>
      <c r="U39" s="2">
        <f>+T40+U60</f>
        <v>398075946</v>
      </c>
      <c r="V39" s="2">
        <f>+S39</f>
        <v>398075946</v>
      </c>
      <c r="W39" s="2">
        <f>+G39</f>
        <v>363027977</v>
      </c>
      <c r="X39" s="2"/>
      <c r="Y39" s="2">
        <f>+W39-X39</f>
        <v>363027977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336490894</v>
      </c>
      <c r="D40" s="43">
        <f t="shared" ref="D40:AA40" si="4">+D38+D39</f>
        <v>0</v>
      </c>
      <c r="E40" s="44">
        <f t="shared" si="4"/>
        <v>-26549723</v>
      </c>
      <c r="F40" s="45">
        <f t="shared" si="4"/>
        <v>-26549723</v>
      </c>
      <c r="G40" s="45">
        <f t="shared" si="4"/>
        <v>381911383</v>
      </c>
      <c r="H40" s="45">
        <f t="shared" si="4"/>
        <v>380854137</v>
      </c>
      <c r="I40" s="45">
        <f t="shared" si="4"/>
        <v>383320243</v>
      </c>
      <c r="J40" s="45">
        <f>+I40</f>
        <v>383320243</v>
      </c>
      <c r="K40" s="45">
        <f t="shared" si="4"/>
        <v>385335900</v>
      </c>
      <c r="L40" s="45">
        <f t="shared" si="4"/>
        <v>382025894</v>
      </c>
      <c r="M40" s="45">
        <f t="shared" si="4"/>
        <v>398075946</v>
      </c>
      <c r="N40" s="45">
        <f>+M40</f>
        <v>398075946</v>
      </c>
      <c r="O40" s="45">
        <f t="shared" si="4"/>
        <v>398075946</v>
      </c>
      <c r="P40" s="45">
        <f t="shared" si="4"/>
        <v>398075946</v>
      </c>
      <c r="Q40" s="45">
        <f t="shared" si="4"/>
        <v>398075946</v>
      </c>
      <c r="R40" s="45">
        <f>+Q40</f>
        <v>398075946</v>
      </c>
      <c r="S40" s="45">
        <f t="shared" si="4"/>
        <v>398075946</v>
      </c>
      <c r="T40" s="45">
        <f t="shared" si="4"/>
        <v>398075946</v>
      </c>
      <c r="U40" s="45">
        <f t="shared" si="4"/>
        <v>398075946</v>
      </c>
      <c r="V40" s="45">
        <f>+U40</f>
        <v>398075946</v>
      </c>
      <c r="W40" s="45">
        <f>+V40</f>
        <v>398075946</v>
      </c>
      <c r="X40" s="45">
        <f t="shared" si="4"/>
        <v>-6504205</v>
      </c>
      <c r="Y40" s="45">
        <f t="shared" si="4"/>
        <v>404714874</v>
      </c>
      <c r="Z40" s="46">
        <f>+IF(X40&lt;&gt;0,+(Y40/X40)*100,0)</f>
        <v>-6222.3572903990571</v>
      </c>
      <c r="AA40" s="47">
        <f t="shared" si="4"/>
        <v>-26549723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363027977</v>
      </c>
      <c r="H60">
        <v>-134723</v>
      </c>
      <c r="J60">
        <v>363027977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6593176</v>
      </c>
      <c r="D7" s="18"/>
      <c r="E7" s="19">
        <v>11272265</v>
      </c>
      <c r="F7" s="20">
        <v>11272265</v>
      </c>
      <c r="G7" s="20"/>
      <c r="H7" s="20">
        <v>598517</v>
      </c>
      <c r="I7" s="20">
        <v>685</v>
      </c>
      <c r="J7" s="20">
        <v>599202</v>
      </c>
      <c r="K7" s="20">
        <v>1178179</v>
      </c>
      <c r="L7" s="20">
        <v>560004</v>
      </c>
      <c r="M7" s="20">
        <v>538819</v>
      </c>
      <c r="N7" s="20">
        <v>2277002</v>
      </c>
      <c r="O7" s="20"/>
      <c r="P7" s="20"/>
      <c r="Q7" s="20"/>
      <c r="R7" s="20"/>
      <c r="S7" s="20"/>
      <c r="T7" s="20"/>
      <c r="U7" s="20"/>
      <c r="V7" s="20"/>
      <c r="W7" s="20">
        <v>2876204</v>
      </c>
      <c r="X7" s="20">
        <v>5636130</v>
      </c>
      <c r="Y7" s="20">
        <v>-2759926</v>
      </c>
      <c r="Z7" s="21">
        <v>-48.968458853858941</v>
      </c>
      <c r="AA7" s="22">
        <v>11272265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77</v>
      </c>
      <c r="L11" s="20">
        <v>982</v>
      </c>
      <c r="M11" s="20">
        <v>2984</v>
      </c>
      <c r="N11" s="20">
        <v>4043</v>
      </c>
      <c r="O11" s="20"/>
      <c r="P11" s="20"/>
      <c r="Q11" s="20"/>
      <c r="R11" s="20"/>
      <c r="S11" s="20"/>
      <c r="T11" s="20"/>
      <c r="U11" s="20"/>
      <c r="V11" s="20"/>
      <c r="W11" s="20">
        <v>4043</v>
      </c>
      <c r="X11" s="20"/>
      <c r="Y11" s="20">
        <v>4043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-455426</v>
      </c>
      <c r="D14" s="18"/>
      <c r="E14" s="19">
        <v>-12379980</v>
      </c>
      <c r="F14" s="20">
        <v>-12379980</v>
      </c>
      <c r="G14" s="20">
        <v>-153492</v>
      </c>
      <c r="H14" s="20">
        <v>88890</v>
      </c>
      <c r="I14" s="20">
        <v>1204343</v>
      </c>
      <c r="J14" s="20">
        <v>1139741</v>
      </c>
      <c r="K14" s="20">
        <v>-685275</v>
      </c>
      <c r="L14" s="20">
        <v>15241</v>
      </c>
      <c r="M14" s="20">
        <v>-925886</v>
      </c>
      <c r="N14" s="20">
        <v>-1595920</v>
      </c>
      <c r="O14" s="20"/>
      <c r="P14" s="20"/>
      <c r="Q14" s="20"/>
      <c r="R14" s="20"/>
      <c r="S14" s="20"/>
      <c r="T14" s="20"/>
      <c r="U14" s="20"/>
      <c r="V14" s="20"/>
      <c r="W14" s="20">
        <v>-456179</v>
      </c>
      <c r="X14" s="20">
        <v>-6189990</v>
      </c>
      <c r="Y14" s="20">
        <v>5733811</v>
      </c>
      <c r="Z14" s="21">
        <v>-92.630375816439127</v>
      </c>
      <c r="AA14" s="22">
        <v>-12379980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6137750</v>
      </c>
      <c r="D17" s="26">
        <f>SUM(D6:D16)</f>
        <v>0</v>
      </c>
      <c r="E17" s="27">
        <f t="shared" si="0"/>
        <v>-1107715</v>
      </c>
      <c r="F17" s="28">
        <f t="shared" si="0"/>
        <v>-1107715</v>
      </c>
      <c r="G17" s="28">
        <f t="shared" si="0"/>
        <v>-153492</v>
      </c>
      <c r="H17" s="28">
        <f t="shared" si="0"/>
        <v>687407</v>
      </c>
      <c r="I17" s="28">
        <f t="shared" si="0"/>
        <v>1205028</v>
      </c>
      <c r="J17" s="28">
        <f t="shared" si="0"/>
        <v>1738943</v>
      </c>
      <c r="K17" s="28">
        <f t="shared" si="0"/>
        <v>492981</v>
      </c>
      <c r="L17" s="28">
        <f t="shared" si="0"/>
        <v>576227</v>
      </c>
      <c r="M17" s="28">
        <f t="shared" si="0"/>
        <v>-384083</v>
      </c>
      <c r="N17" s="28">
        <f t="shared" si="0"/>
        <v>685125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2424068</v>
      </c>
      <c r="X17" s="28">
        <f t="shared" si="0"/>
        <v>-553860</v>
      </c>
      <c r="Y17" s="28">
        <f t="shared" si="0"/>
        <v>2977928</v>
      </c>
      <c r="Z17" s="29">
        <f>+IF(X17&lt;&gt;0,+(Y17/X17)*100,0)</f>
        <v>-537.66800274437583</v>
      </c>
      <c r="AA17" s="30">
        <f>SUM(AA6:AA16)</f>
        <v>-1107715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-3600000</v>
      </c>
      <c r="F26" s="20">
        <v>-3600000</v>
      </c>
      <c r="G26" s="20"/>
      <c r="H26" s="20"/>
      <c r="I26" s="20"/>
      <c r="J26" s="20"/>
      <c r="K26" s="20">
        <v>-2781675</v>
      </c>
      <c r="L26" s="20"/>
      <c r="M26" s="20">
        <v>-8094</v>
      </c>
      <c r="N26" s="20">
        <v>-2789769</v>
      </c>
      <c r="O26" s="20"/>
      <c r="P26" s="20"/>
      <c r="Q26" s="20"/>
      <c r="R26" s="20"/>
      <c r="S26" s="20"/>
      <c r="T26" s="20"/>
      <c r="U26" s="20"/>
      <c r="V26" s="20"/>
      <c r="W26" s="20">
        <v>-2789769</v>
      </c>
      <c r="X26" s="20">
        <v>-1800000</v>
      </c>
      <c r="Y26" s="20">
        <v>-989769</v>
      </c>
      <c r="Z26" s="21">
        <v>54.987166666666667</v>
      </c>
      <c r="AA26" s="22">
        <v>-3600000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-3600000</v>
      </c>
      <c r="F27" s="28">
        <f t="shared" si="1"/>
        <v>-3600000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-2781675</v>
      </c>
      <c r="L27" s="28">
        <f t="shared" si="1"/>
        <v>0</v>
      </c>
      <c r="M27" s="28">
        <f t="shared" si="1"/>
        <v>-8094</v>
      </c>
      <c r="N27" s="28">
        <f t="shared" si="1"/>
        <v>-2789769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-2789769</v>
      </c>
      <c r="X27" s="28">
        <f t="shared" si="1"/>
        <v>-1800000</v>
      </c>
      <c r="Y27" s="28">
        <f t="shared" si="1"/>
        <v>-989769</v>
      </c>
      <c r="Z27" s="29">
        <f>+IF(X27&lt;&gt;0,+(Y27/X27)*100,0)</f>
        <v>54.987166666666667</v>
      </c>
      <c r="AA27" s="30">
        <f>SUM(AA21:AA26)</f>
        <v>-3600000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6137750</v>
      </c>
      <c r="D38" s="32">
        <f>+D17+D27+D36</f>
        <v>0</v>
      </c>
      <c r="E38" s="33">
        <f t="shared" si="3"/>
        <v>-4707715</v>
      </c>
      <c r="F38" s="2">
        <f t="shared" si="3"/>
        <v>-4707715</v>
      </c>
      <c r="G38" s="2">
        <f t="shared" si="3"/>
        <v>-153492</v>
      </c>
      <c r="H38" s="2">
        <f t="shared" si="3"/>
        <v>687407</v>
      </c>
      <c r="I38" s="2">
        <f t="shared" si="3"/>
        <v>1205028</v>
      </c>
      <c r="J38" s="2">
        <f t="shared" si="3"/>
        <v>1738943</v>
      </c>
      <c r="K38" s="2">
        <f t="shared" si="3"/>
        <v>-2288694</v>
      </c>
      <c r="L38" s="2">
        <f t="shared" si="3"/>
        <v>576227</v>
      </c>
      <c r="M38" s="2">
        <f t="shared" si="3"/>
        <v>-392177</v>
      </c>
      <c r="N38" s="2">
        <f t="shared" si="3"/>
        <v>-2104644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-365701</v>
      </c>
      <c r="X38" s="2">
        <f t="shared" si="3"/>
        <v>-2353860</v>
      </c>
      <c r="Y38" s="2">
        <f t="shared" si="3"/>
        <v>1988159</v>
      </c>
      <c r="Z38" s="34">
        <f>+IF(X38&lt;&gt;0,+(Y38/X38)*100,0)</f>
        <v>-84.46377439609833</v>
      </c>
      <c r="AA38" s="35">
        <f>+AA17+AA27+AA36</f>
        <v>-4707715</v>
      </c>
    </row>
    <row r="39" spans="1:27" x14ac:dyDescent="0.25">
      <c r="A39" s="23" t="s">
        <v>60</v>
      </c>
      <c r="B39" s="17"/>
      <c r="C39" s="32">
        <v>-24030892</v>
      </c>
      <c r="D39" s="32"/>
      <c r="E39" s="33"/>
      <c r="F39" s="2"/>
      <c r="G39" s="2">
        <v>-28867842</v>
      </c>
      <c r="H39" s="2">
        <f>+G40+H60</f>
        <v>-29021334</v>
      </c>
      <c r="I39" s="2">
        <f>+H40+I60</f>
        <v>-28333927</v>
      </c>
      <c r="J39" s="2">
        <f>+G39</f>
        <v>-28867842</v>
      </c>
      <c r="K39" s="2">
        <f>+I40+K60</f>
        <v>-27128899</v>
      </c>
      <c r="L39" s="2">
        <f>+K40+L60</f>
        <v>-29417593</v>
      </c>
      <c r="M39" s="2">
        <f>+L40+M60</f>
        <v>-28841366</v>
      </c>
      <c r="N39" s="2">
        <f>+K39</f>
        <v>-27128899</v>
      </c>
      <c r="O39" s="2">
        <f>+M40+O60</f>
        <v>-29233543</v>
      </c>
      <c r="P39" s="2">
        <f>+O40+P60</f>
        <v>-29233543</v>
      </c>
      <c r="Q39" s="2">
        <f>+P40+Q60</f>
        <v>-29233543</v>
      </c>
      <c r="R39" s="2">
        <f>+O39</f>
        <v>-29233543</v>
      </c>
      <c r="S39" s="2">
        <f>+Q40+S60</f>
        <v>-29233543</v>
      </c>
      <c r="T39" s="2">
        <f>+S40+T60</f>
        <v>-29233543</v>
      </c>
      <c r="U39" s="2">
        <f>+T40+U60</f>
        <v>-29233543</v>
      </c>
      <c r="V39" s="2">
        <f>+S39</f>
        <v>-29233543</v>
      </c>
      <c r="W39" s="2">
        <f>+G39</f>
        <v>-28867842</v>
      </c>
      <c r="X39" s="2"/>
      <c r="Y39" s="2">
        <f>+W39-X39</f>
        <v>-28867842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-17893142</v>
      </c>
      <c r="D40" s="43">
        <f t="shared" ref="D40:AA40" si="4">+D38+D39</f>
        <v>0</v>
      </c>
      <c r="E40" s="44">
        <f t="shared" si="4"/>
        <v>-4707715</v>
      </c>
      <c r="F40" s="45">
        <f t="shared" si="4"/>
        <v>-4707715</v>
      </c>
      <c r="G40" s="45">
        <f t="shared" si="4"/>
        <v>-29021334</v>
      </c>
      <c r="H40" s="45">
        <f t="shared" si="4"/>
        <v>-28333927</v>
      </c>
      <c r="I40" s="45">
        <f t="shared" si="4"/>
        <v>-27128899</v>
      </c>
      <c r="J40" s="45">
        <f>+I40</f>
        <v>-27128899</v>
      </c>
      <c r="K40" s="45">
        <f t="shared" si="4"/>
        <v>-29417593</v>
      </c>
      <c r="L40" s="45">
        <f t="shared" si="4"/>
        <v>-28841366</v>
      </c>
      <c r="M40" s="45">
        <f t="shared" si="4"/>
        <v>-29233543</v>
      </c>
      <c r="N40" s="45">
        <f>+M40</f>
        <v>-29233543</v>
      </c>
      <c r="O40" s="45">
        <f t="shared" si="4"/>
        <v>-29233543</v>
      </c>
      <c r="P40" s="45">
        <f t="shared" si="4"/>
        <v>-29233543</v>
      </c>
      <c r="Q40" s="45">
        <f t="shared" si="4"/>
        <v>-29233543</v>
      </c>
      <c r="R40" s="45">
        <f>+Q40</f>
        <v>-29233543</v>
      </c>
      <c r="S40" s="45">
        <f t="shared" si="4"/>
        <v>-29233543</v>
      </c>
      <c r="T40" s="45">
        <f t="shared" si="4"/>
        <v>-29233543</v>
      </c>
      <c r="U40" s="45">
        <f t="shared" si="4"/>
        <v>-29233543</v>
      </c>
      <c r="V40" s="45">
        <f>+U40</f>
        <v>-29233543</v>
      </c>
      <c r="W40" s="45">
        <f>+V40</f>
        <v>-29233543</v>
      </c>
      <c r="X40" s="45">
        <f t="shared" si="4"/>
        <v>-2353860</v>
      </c>
      <c r="Y40" s="45">
        <f t="shared" si="4"/>
        <v>-26879683</v>
      </c>
      <c r="Z40" s="46">
        <f>+IF(X40&lt;&gt;0,+(Y40/X40)*100,0)</f>
        <v>1141.9405996958187</v>
      </c>
      <c r="AA40" s="47">
        <f t="shared" si="4"/>
        <v>-4707715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-28867842</v>
      </c>
      <c r="J60">
        <v>-28867842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1180672</v>
      </c>
      <c r="D7" s="18"/>
      <c r="E7" s="19">
        <v>1137764</v>
      </c>
      <c r="F7" s="20">
        <v>1137764</v>
      </c>
      <c r="G7" s="20">
        <v>122104</v>
      </c>
      <c r="H7" s="20">
        <v>99535</v>
      </c>
      <c r="I7" s="20">
        <v>86715</v>
      </c>
      <c r="J7" s="20">
        <v>308354</v>
      </c>
      <c r="K7" s="20">
        <v>200762</v>
      </c>
      <c r="L7" s="20">
        <v>141054</v>
      </c>
      <c r="M7" s="20">
        <v>86068</v>
      </c>
      <c r="N7" s="20">
        <v>427884</v>
      </c>
      <c r="O7" s="20"/>
      <c r="P7" s="20"/>
      <c r="Q7" s="20"/>
      <c r="R7" s="20"/>
      <c r="S7" s="20"/>
      <c r="T7" s="20"/>
      <c r="U7" s="20"/>
      <c r="V7" s="20"/>
      <c r="W7" s="20">
        <v>736238</v>
      </c>
      <c r="X7" s="20">
        <v>568884</v>
      </c>
      <c r="Y7" s="20">
        <v>167354</v>
      </c>
      <c r="Z7" s="21">
        <v>29.417948122991682</v>
      </c>
      <c r="AA7" s="22">
        <v>1137764</v>
      </c>
    </row>
    <row r="8" spans="1:27" x14ac:dyDescent="0.25">
      <c r="A8" s="23" t="s">
        <v>36</v>
      </c>
      <c r="B8" s="17" t="s">
        <v>32</v>
      </c>
      <c r="C8" s="18">
        <v>47361</v>
      </c>
      <c r="D8" s="18"/>
      <c r="E8" s="19">
        <v>34591</v>
      </c>
      <c r="F8" s="20">
        <v>34591</v>
      </c>
      <c r="G8" s="20">
        <v>4436</v>
      </c>
      <c r="H8" s="20">
        <v>5766</v>
      </c>
      <c r="I8" s="20">
        <v>2662</v>
      </c>
      <c r="J8" s="20">
        <v>12864</v>
      </c>
      <c r="K8" s="20">
        <v>2218</v>
      </c>
      <c r="L8" s="20">
        <v>3549</v>
      </c>
      <c r="M8" s="20">
        <v>2218</v>
      </c>
      <c r="N8" s="20">
        <v>7985</v>
      </c>
      <c r="O8" s="20"/>
      <c r="P8" s="20"/>
      <c r="Q8" s="20"/>
      <c r="R8" s="20"/>
      <c r="S8" s="20"/>
      <c r="T8" s="20"/>
      <c r="U8" s="20"/>
      <c r="V8" s="20"/>
      <c r="W8" s="20">
        <v>20849</v>
      </c>
      <c r="X8" s="20">
        <v>17298</v>
      </c>
      <c r="Y8" s="20">
        <v>3551</v>
      </c>
      <c r="Z8" s="21">
        <v>20.528384784368132</v>
      </c>
      <c r="AA8" s="22">
        <v>34591</v>
      </c>
    </row>
    <row r="9" spans="1:27" x14ac:dyDescent="0.25">
      <c r="A9" s="23" t="s">
        <v>37</v>
      </c>
      <c r="B9" s="17" t="s">
        <v>6</v>
      </c>
      <c r="C9" s="18">
        <v>-3685280</v>
      </c>
      <c r="D9" s="18"/>
      <c r="E9" s="19">
        <v>2217000</v>
      </c>
      <c r="F9" s="20">
        <v>2217000</v>
      </c>
      <c r="G9" s="20">
        <v>-532320</v>
      </c>
      <c r="H9" s="20">
        <v>34370</v>
      </c>
      <c r="I9" s="20"/>
      <c r="J9" s="20">
        <v>-497950</v>
      </c>
      <c r="K9" s="20"/>
      <c r="L9" s="20">
        <v>997000</v>
      </c>
      <c r="M9" s="20"/>
      <c r="N9" s="20">
        <v>997000</v>
      </c>
      <c r="O9" s="20"/>
      <c r="P9" s="20"/>
      <c r="Q9" s="20"/>
      <c r="R9" s="20"/>
      <c r="S9" s="20"/>
      <c r="T9" s="20"/>
      <c r="U9" s="20"/>
      <c r="V9" s="20"/>
      <c r="W9" s="20">
        <v>499050</v>
      </c>
      <c r="X9" s="20">
        <v>1108500</v>
      </c>
      <c r="Y9" s="20">
        <v>-609450</v>
      </c>
      <c r="Z9" s="21">
        <v>-54.979702300405954</v>
      </c>
      <c r="AA9" s="22">
        <v>2217000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-4191316</v>
      </c>
      <c r="D14" s="18"/>
      <c r="E14" s="19">
        <v>-44861320</v>
      </c>
      <c r="F14" s="20">
        <v>-44861320</v>
      </c>
      <c r="G14" s="20">
        <v>-532320</v>
      </c>
      <c r="H14" s="20">
        <v>-519630</v>
      </c>
      <c r="I14" s="20">
        <v>-28769</v>
      </c>
      <c r="J14" s="20">
        <v>-1080719</v>
      </c>
      <c r="K14" s="20">
        <v>-4644</v>
      </c>
      <c r="L14" s="20">
        <v>-299674</v>
      </c>
      <c r="M14" s="20"/>
      <c r="N14" s="20">
        <v>-304318</v>
      </c>
      <c r="O14" s="20"/>
      <c r="P14" s="20"/>
      <c r="Q14" s="20"/>
      <c r="R14" s="20"/>
      <c r="S14" s="20"/>
      <c r="T14" s="20"/>
      <c r="U14" s="20"/>
      <c r="V14" s="20"/>
      <c r="W14" s="20">
        <v>-1385037</v>
      </c>
      <c r="X14" s="20">
        <v>-22430652</v>
      </c>
      <c r="Y14" s="20">
        <v>21045615</v>
      </c>
      <c r="Z14" s="21">
        <v>-93.825248592863019</v>
      </c>
      <c r="AA14" s="22">
        <v>-44861320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-6648563</v>
      </c>
      <c r="D17" s="26">
        <f>SUM(D6:D16)</f>
        <v>0</v>
      </c>
      <c r="E17" s="27">
        <f t="shared" si="0"/>
        <v>-41471965</v>
      </c>
      <c r="F17" s="28">
        <f t="shared" si="0"/>
        <v>-41471965</v>
      </c>
      <c r="G17" s="28">
        <f t="shared" si="0"/>
        <v>-938100</v>
      </c>
      <c r="H17" s="28">
        <f t="shared" si="0"/>
        <v>-379959</v>
      </c>
      <c r="I17" s="28">
        <f t="shared" si="0"/>
        <v>60608</v>
      </c>
      <c r="J17" s="28">
        <f t="shared" si="0"/>
        <v>-1257451</v>
      </c>
      <c r="K17" s="28">
        <f t="shared" si="0"/>
        <v>198336</v>
      </c>
      <c r="L17" s="28">
        <f t="shared" si="0"/>
        <v>841929</v>
      </c>
      <c r="M17" s="28">
        <f t="shared" si="0"/>
        <v>88286</v>
      </c>
      <c r="N17" s="28">
        <f t="shared" si="0"/>
        <v>1128551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-128900</v>
      </c>
      <c r="X17" s="28">
        <f t="shared" si="0"/>
        <v>-20735970</v>
      </c>
      <c r="Y17" s="28">
        <f t="shared" si="0"/>
        <v>20607070</v>
      </c>
      <c r="Z17" s="29">
        <f>+IF(X17&lt;&gt;0,+(Y17/X17)*100,0)</f>
        <v>-99.378374872263038</v>
      </c>
      <c r="AA17" s="30">
        <f>SUM(AA6:AA16)</f>
        <v>-41471965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-7508493</v>
      </c>
      <c r="D26" s="18"/>
      <c r="E26" s="19">
        <v>-8481000</v>
      </c>
      <c r="F26" s="20">
        <v>-8481000</v>
      </c>
      <c r="G26" s="20"/>
      <c r="H26" s="20"/>
      <c r="I26" s="20"/>
      <c r="J26" s="20"/>
      <c r="K26" s="20">
        <v>-7399926</v>
      </c>
      <c r="L26" s="20"/>
      <c r="M26" s="20"/>
      <c r="N26" s="20">
        <v>-7399926</v>
      </c>
      <c r="O26" s="20"/>
      <c r="P26" s="20"/>
      <c r="Q26" s="20"/>
      <c r="R26" s="20"/>
      <c r="S26" s="20"/>
      <c r="T26" s="20"/>
      <c r="U26" s="20"/>
      <c r="V26" s="20"/>
      <c r="W26" s="20">
        <v>-7399926</v>
      </c>
      <c r="X26" s="20">
        <v>-4240500</v>
      </c>
      <c r="Y26" s="20">
        <v>-3159426</v>
      </c>
      <c r="Z26" s="21">
        <v>74.505978068623975</v>
      </c>
      <c r="AA26" s="22">
        <v>-8481000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-7508493</v>
      </c>
      <c r="D27" s="26">
        <f>SUM(D21:D26)</f>
        <v>0</v>
      </c>
      <c r="E27" s="27">
        <f t="shared" si="1"/>
        <v>-8481000</v>
      </c>
      <c r="F27" s="28">
        <f t="shared" si="1"/>
        <v>-8481000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-7399926</v>
      </c>
      <c r="L27" s="28">
        <f t="shared" si="1"/>
        <v>0</v>
      </c>
      <c r="M27" s="28">
        <f t="shared" si="1"/>
        <v>0</v>
      </c>
      <c r="N27" s="28">
        <f t="shared" si="1"/>
        <v>-7399926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-7399926</v>
      </c>
      <c r="X27" s="28">
        <f t="shared" si="1"/>
        <v>-4240500</v>
      </c>
      <c r="Y27" s="28">
        <f t="shared" si="1"/>
        <v>-3159426</v>
      </c>
      <c r="Z27" s="29">
        <f>+IF(X27&lt;&gt;0,+(Y27/X27)*100,0)</f>
        <v>74.505978068623975</v>
      </c>
      <c r="AA27" s="30">
        <f>SUM(AA21:AA26)</f>
        <v>-8481000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-14157056</v>
      </c>
      <c r="D38" s="32">
        <f>+D17+D27+D36</f>
        <v>0</v>
      </c>
      <c r="E38" s="33">
        <f t="shared" si="3"/>
        <v>-49952965</v>
      </c>
      <c r="F38" s="2">
        <f t="shared" si="3"/>
        <v>-49952965</v>
      </c>
      <c r="G38" s="2">
        <f t="shared" si="3"/>
        <v>-938100</v>
      </c>
      <c r="H38" s="2">
        <f t="shared" si="3"/>
        <v>-379959</v>
      </c>
      <c r="I38" s="2">
        <f t="shared" si="3"/>
        <v>60608</v>
      </c>
      <c r="J38" s="2">
        <f t="shared" si="3"/>
        <v>-1257451</v>
      </c>
      <c r="K38" s="2">
        <f t="shared" si="3"/>
        <v>-7201590</v>
      </c>
      <c r="L38" s="2">
        <f t="shared" si="3"/>
        <v>841929</v>
      </c>
      <c r="M38" s="2">
        <f t="shared" si="3"/>
        <v>88286</v>
      </c>
      <c r="N38" s="2">
        <f t="shared" si="3"/>
        <v>-6271375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-7528826</v>
      </c>
      <c r="X38" s="2">
        <f t="shared" si="3"/>
        <v>-24976470</v>
      </c>
      <c r="Y38" s="2">
        <f t="shared" si="3"/>
        <v>17447644</v>
      </c>
      <c r="Z38" s="34">
        <f>+IF(X38&lt;&gt;0,+(Y38/X38)*100,0)</f>
        <v>-69.856324772876235</v>
      </c>
      <c r="AA38" s="35">
        <f>+AA17+AA27+AA36</f>
        <v>-49952965</v>
      </c>
    </row>
    <row r="39" spans="1:27" x14ac:dyDescent="0.25">
      <c r="A39" s="23" t="s">
        <v>60</v>
      </c>
      <c r="B39" s="17"/>
      <c r="C39" s="32">
        <v>-106129209</v>
      </c>
      <c r="D39" s="32"/>
      <c r="E39" s="33"/>
      <c r="F39" s="2"/>
      <c r="G39" s="2">
        <v>-116925871</v>
      </c>
      <c r="H39" s="2">
        <f>+G40+H60</f>
        <v>-117863971</v>
      </c>
      <c r="I39" s="2">
        <f>+H40+I60</f>
        <v>-118243930</v>
      </c>
      <c r="J39" s="2">
        <f>+G39</f>
        <v>-116925871</v>
      </c>
      <c r="K39" s="2">
        <f>+I40+K60</f>
        <v>-118183322</v>
      </c>
      <c r="L39" s="2">
        <f>+K40+L60</f>
        <v>-125384912</v>
      </c>
      <c r="M39" s="2">
        <f>+L40+M60</f>
        <v>-124542983</v>
      </c>
      <c r="N39" s="2">
        <f>+K39</f>
        <v>-118183322</v>
      </c>
      <c r="O39" s="2">
        <f>+M40+O60</f>
        <v>-124454697</v>
      </c>
      <c r="P39" s="2">
        <f>+O40+P60</f>
        <v>-124454697</v>
      </c>
      <c r="Q39" s="2">
        <f>+P40+Q60</f>
        <v>-124454697</v>
      </c>
      <c r="R39" s="2">
        <f>+O39</f>
        <v>-124454697</v>
      </c>
      <c r="S39" s="2">
        <f>+Q40+S60</f>
        <v>-124454697</v>
      </c>
      <c r="T39" s="2">
        <f>+S40+T60</f>
        <v>-124454697</v>
      </c>
      <c r="U39" s="2">
        <f>+T40+U60</f>
        <v>-124454697</v>
      </c>
      <c r="V39" s="2">
        <f>+S39</f>
        <v>-124454697</v>
      </c>
      <c r="W39" s="2">
        <f>+G39</f>
        <v>-116925871</v>
      </c>
      <c r="X39" s="2"/>
      <c r="Y39" s="2">
        <f>+W39-X39</f>
        <v>-116925871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-120286265</v>
      </c>
      <c r="D40" s="43">
        <f t="shared" ref="D40:AA40" si="4">+D38+D39</f>
        <v>0</v>
      </c>
      <c r="E40" s="44">
        <f t="shared" si="4"/>
        <v>-49952965</v>
      </c>
      <c r="F40" s="45">
        <f t="shared" si="4"/>
        <v>-49952965</v>
      </c>
      <c r="G40" s="45">
        <f t="shared" si="4"/>
        <v>-117863971</v>
      </c>
      <c r="H40" s="45">
        <f t="shared" si="4"/>
        <v>-118243930</v>
      </c>
      <c r="I40" s="45">
        <f t="shared" si="4"/>
        <v>-118183322</v>
      </c>
      <c r="J40" s="45">
        <f>+I40</f>
        <v>-118183322</v>
      </c>
      <c r="K40" s="45">
        <f t="shared" si="4"/>
        <v>-125384912</v>
      </c>
      <c r="L40" s="45">
        <f t="shared" si="4"/>
        <v>-124542983</v>
      </c>
      <c r="M40" s="45">
        <f t="shared" si="4"/>
        <v>-124454697</v>
      </c>
      <c r="N40" s="45">
        <f>+M40</f>
        <v>-124454697</v>
      </c>
      <c r="O40" s="45">
        <f t="shared" si="4"/>
        <v>-124454697</v>
      </c>
      <c r="P40" s="45">
        <f t="shared" si="4"/>
        <v>-124454697</v>
      </c>
      <c r="Q40" s="45">
        <f t="shared" si="4"/>
        <v>-124454697</v>
      </c>
      <c r="R40" s="45">
        <f>+Q40</f>
        <v>-124454697</v>
      </c>
      <c r="S40" s="45">
        <f t="shared" si="4"/>
        <v>-124454697</v>
      </c>
      <c r="T40" s="45">
        <f t="shared" si="4"/>
        <v>-124454697</v>
      </c>
      <c r="U40" s="45">
        <f t="shared" si="4"/>
        <v>-124454697</v>
      </c>
      <c r="V40" s="45">
        <f>+U40</f>
        <v>-124454697</v>
      </c>
      <c r="W40" s="45">
        <f>+V40</f>
        <v>-124454697</v>
      </c>
      <c r="X40" s="45">
        <f t="shared" si="4"/>
        <v>-24976470</v>
      </c>
      <c r="Y40" s="45">
        <f t="shared" si="4"/>
        <v>-99478227</v>
      </c>
      <c r="Z40" s="46">
        <f>+IF(X40&lt;&gt;0,+(Y40/X40)*100,0)</f>
        <v>398.28777645519961</v>
      </c>
      <c r="AA40" s="47">
        <f t="shared" si="4"/>
        <v>-49952965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-116925871</v>
      </c>
      <c r="J60">
        <v>-116925871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705149</v>
      </c>
      <c r="D7" s="18"/>
      <c r="E7" s="19"/>
      <c r="F7" s="20"/>
      <c r="G7" s="20">
        <v>55003</v>
      </c>
      <c r="H7" s="20">
        <v>37227</v>
      </c>
      <c r="I7" s="20">
        <v>20932</v>
      </c>
      <c r="J7" s="20">
        <v>113162</v>
      </c>
      <c r="K7" s="20">
        <v>89097</v>
      </c>
      <c r="L7" s="20">
        <v>66011</v>
      </c>
      <c r="M7" s="20">
        <v>78156</v>
      </c>
      <c r="N7" s="20">
        <v>233264</v>
      </c>
      <c r="O7" s="20"/>
      <c r="P7" s="20"/>
      <c r="Q7" s="20"/>
      <c r="R7" s="20"/>
      <c r="S7" s="20"/>
      <c r="T7" s="20"/>
      <c r="U7" s="20"/>
      <c r="V7" s="20"/>
      <c r="W7" s="20">
        <v>346426</v>
      </c>
      <c r="X7" s="20"/>
      <c r="Y7" s="20">
        <v>346426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>
        <v>700</v>
      </c>
      <c r="N8" s="20">
        <v>700</v>
      </c>
      <c r="O8" s="20"/>
      <c r="P8" s="20"/>
      <c r="Q8" s="20"/>
      <c r="R8" s="20"/>
      <c r="S8" s="20"/>
      <c r="T8" s="20"/>
      <c r="U8" s="20"/>
      <c r="V8" s="20"/>
      <c r="W8" s="20">
        <v>700</v>
      </c>
      <c r="X8" s="20"/>
      <c r="Y8" s="20">
        <v>700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-12033929</v>
      </c>
      <c r="D14" s="18"/>
      <c r="E14" s="19"/>
      <c r="F14" s="20"/>
      <c r="G14" s="20">
        <v>-518248</v>
      </c>
      <c r="H14" s="20">
        <v>-2395025</v>
      </c>
      <c r="I14" s="20">
        <v>-980146</v>
      </c>
      <c r="J14" s="20">
        <v>-3893419</v>
      </c>
      <c r="K14" s="20">
        <v>-1215634</v>
      </c>
      <c r="L14" s="20">
        <v>-190794</v>
      </c>
      <c r="M14" s="20">
        <v>-1368541</v>
      </c>
      <c r="N14" s="20">
        <v>-2774969</v>
      </c>
      <c r="O14" s="20"/>
      <c r="P14" s="20"/>
      <c r="Q14" s="20"/>
      <c r="R14" s="20"/>
      <c r="S14" s="20"/>
      <c r="T14" s="20"/>
      <c r="U14" s="20"/>
      <c r="V14" s="20"/>
      <c r="W14" s="20">
        <v>-6668388</v>
      </c>
      <c r="X14" s="20"/>
      <c r="Y14" s="20">
        <v>-6668388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-11328780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-463245</v>
      </c>
      <c r="H17" s="28">
        <f t="shared" si="0"/>
        <v>-2357798</v>
      </c>
      <c r="I17" s="28">
        <f t="shared" si="0"/>
        <v>-959214</v>
      </c>
      <c r="J17" s="28">
        <f t="shared" si="0"/>
        <v>-3780257</v>
      </c>
      <c r="K17" s="28">
        <f t="shared" si="0"/>
        <v>-1126537</v>
      </c>
      <c r="L17" s="28">
        <f t="shared" si="0"/>
        <v>-124783</v>
      </c>
      <c r="M17" s="28">
        <f t="shared" si="0"/>
        <v>-1289685</v>
      </c>
      <c r="N17" s="28">
        <f t="shared" si="0"/>
        <v>-2541005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-6321262</v>
      </c>
      <c r="X17" s="28">
        <f t="shared" si="0"/>
        <v>0</v>
      </c>
      <c r="Y17" s="28">
        <f t="shared" si="0"/>
        <v>-6321262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-11328780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-463245</v>
      </c>
      <c r="H38" s="2">
        <f t="shared" si="3"/>
        <v>-2357798</v>
      </c>
      <c r="I38" s="2">
        <f t="shared" si="3"/>
        <v>-959214</v>
      </c>
      <c r="J38" s="2">
        <f t="shared" si="3"/>
        <v>-3780257</v>
      </c>
      <c r="K38" s="2">
        <f t="shared" si="3"/>
        <v>-1126537</v>
      </c>
      <c r="L38" s="2">
        <f t="shared" si="3"/>
        <v>-124783</v>
      </c>
      <c r="M38" s="2">
        <f t="shared" si="3"/>
        <v>-1289685</v>
      </c>
      <c r="N38" s="2">
        <f t="shared" si="3"/>
        <v>-2541005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-6321262</v>
      </c>
      <c r="X38" s="2">
        <f t="shared" si="3"/>
        <v>0</v>
      </c>
      <c r="Y38" s="2">
        <f t="shared" si="3"/>
        <v>-6321262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-15521622</v>
      </c>
      <c r="D39" s="32"/>
      <c r="E39" s="33"/>
      <c r="F39" s="2"/>
      <c r="G39" s="2">
        <v>-29812980</v>
      </c>
      <c r="H39" s="2">
        <f>+G40+H60</f>
        <v>-30276225</v>
      </c>
      <c r="I39" s="2">
        <f>+H40+I60</f>
        <v>-32634023</v>
      </c>
      <c r="J39" s="2">
        <f>+G39</f>
        <v>-29812980</v>
      </c>
      <c r="K39" s="2">
        <f>+I40+K60</f>
        <v>-33593237</v>
      </c>
      <c r="L39" s="2">
        <f>+K40+L60</f>
        <v>-34719774</v>
      </c>
      <c r="M39" s="2">
        <f>+L40+M60</f>
        <v>-34844557</v>
      </c>
      <c r="N39" s="2">
        <f>+K39</f>
        <v>-33593237</v>
      </c>
      <c r="O39" s="2">
        <f>+M40+O60</f>
        <v>-36134242</v>
      </c>
      <c r="P39" s="2">
        <f>+O40+P60</f>
        <v>-36134242</v>
      </c>
      <c r="Q39" s="2">
        <f>+P40+Q60</f>
        <v>-36134242</v>
      </c>
      <c r="R39" s="2">
        <f>+O39</f>
        <v>-36134242</v>
      </c>
      <c r="S39" s="2">
        <f>+Q40+S60</f>
        <v>-36134242</v>
      </c>
      <c r="T39" s="2">
        <f>+S40+T60</f>
        <v>-36134242</v>
      </c>
      <c r="U39" s="2">
        <f>+T40+U60</f>
        <v>-36134242</v>
      </c>
      <c r="V39" s="2">
        <f>+S39</f>
        <v>-36134242</v>
      </c>
      <c r="W39" s="2">
        <f>+G39</f>
        <v>-29812980</v>
      </c>
      <c r="X39" s="2"/>
      <c r="Y39" s="2">
        <f>+W39-X39</f>
        <v>-29812980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-26850402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-30276225</v>
      </c>
      <c r="H40" s="45">
        <f t="shared" si="4"/>
        <v>-32634023</v>
      </c>
      <c r="I40" s="45">
        <f t="shared" si="4"/>
        <v>-33593237</v>
      </c>
      <c r="J40" s="45">
        <f>+I40</f>
        <v>-33593237</v>
      </c>
      <c r="K40" s="45">
        <f t="shared" si="4"/>
        <v>-34719774</v>
      </c>
      <c r="L40" s="45">
        <f t="shared" si="4"/>
        <v>-34844557</v>
      </c>
      <c r="M40" s="45">
        <f t="shared" si="4"/>
        <v>-36134242</v>
      </c>
      <c r="N40" s="45">
        <f>+M40</f>
        <v>-36134242</v>
      </c>
      <c r="O40" s="45">
        <f t="shared" si="4"/>
        <v>-36134242</v>
      </c>
      <c r="P40" s="45">
        <f t="shared" si="4"/>
        <v>-36134242</v>
      </c>
      <c r="Q40" s="45">
        <f t="shared" si="4"/>
        <v>-36134242</v>
      </c>
      <c r="R40" s="45">
        <f>+Q40</f>
        <v>-36134242</v>
      </c>
      <c r="S40" s="45">
        <f t="shared" si="4"/>
        <v>-36134242</v>
      </c>
      <c r="T40" s="45">
        <f t="shared" si="4"/>
        <v>-36134242</v>
      </c>
      <c r="U40" s="45">
        <f t="shared" si="4"/>
        <v>-36134242</v>
      </c>
      <c r="V40" s="45">
        <f>+U40</f>
        <v>-36134242</v>
      </c>
      <c r="W40" s="45">
        <f>+V40</f>
        <v>-36134242</v>
      </c>
      <c r="X40" s="45">
        <f t="shared" si="4"/>
        <v>0</v>
      </c>
      <c r="Y40" s="45">
        <f t="shared" si="4"/>
        <v>-36134242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-29812980</v>
      </c>
      <c r="J60">
        <v>-29812980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6673656</v>
      </c>
      <c r="D7" s="18"/>
      <c r="E7" s="19">
        <v>26565796</v>
      </c>
      <c r="F7" s="20">
        <v>26565796</v>
      </c>
      <c r="G7" s="20">
        <v>908115</v>
      </c>
      <c r="H7" s="20">
        <v>978855</v>
      </c>
      <c r="I7" s="20">
        <v>987935</v>
      </c>
      <c r="J7" s="20">
        <v>2874905</v>
      </c>
      <c r="K7" s="20">
        <v>1267450</v>
      </c>
      <c r="L7" s="20">
        <v>1000226</v>
      </c>
      <c r="M7" s="20">
        <v>1038456</v>
      </c>
      <c r="N7" s="20">
        <v>3306132</v>
      </c>
      <c r="O7" s="20"/>
      <c r="P7" s="20"/>
      <c r="Q7" s="20"/>
      <c r="R7" s="20"/>
      <c r="S7" s="20"/>
      <c r="T7" s="20"/>
      <c r="U7" s="20"/>
      <c r="V7" s="20"/>
      <c r="W7" s="20">
        <v>6181037</v>
      </c>
      <c r="X7" s="20">
        <v>13282896</v>
      </c>
      <c r="Y7" s="20">
        <v>-7101859</v>
      </c>
      <c r="Z7" s="21">
        <v>-53.466194420252933</v>
      </c>
      <c r="AA7" s="22">
        <v>26565796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1960</v>
      </c>
      <c r="L11" s="20">
        <v>3275</v>
      </c>
      <c r="M11" s="20">
        <v>5373</v>
      </c>
      <c r="N11" s="20">
        <v>10608</v>
      </c>
      <c r="O11" s="20"/>
      <c r="P11" s="20"/>
      <c r="Q11" s="20"/>
      <c r="R11" s="20"/>
      <c r="S11" s="20"/>
      <c r="T11" s="20"/>
      <c r="U11" s="20"/>
      <c r="V11" s="20"/>
      <c r="W11" s="20">
        <v>10608</v>
      </c>
      <c r="X11" s="20"/>
      <c r="Y11" s="20">
        <v>10608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-17226431</v>
      </c>
      <c r="D14" s="18"/>
      <c r="E14" s="19"/>
      <c r="F14" s="20"/>
      <c r="G14" s="20">
        <v>-965060</v>
      </c>
      <c r="H14" s="20">
        <v>-848132</v>
      </c>
      <c r="I14" s="20">
        <v>-603182</v>
      </c>
      <c r="J14" s="20">
        <v>-2416374</v>
      </c>
      <c r="K14" s="20">
        <v>-603182</v>
      </c>
      <c r="L14" s="20">
        <v>-1206364</v>
      </c>
      <c r="M14" s="20">
        <v>-733182</v>
      </c>
      <c r="N14" s="20">
        <v>-2542728</v>
      </c>
      <c r="O14" s="20"/>
      <c r="P14" s="20"/>
      <c r="Q14" s="20"/>
      <c r="R14" s="20"/>
      <c r="S14" s="20"/>
      <c r="T14" s="20"/>
      <c r="U14" s="20"/>
      <c r="V14" s="20"/>
      <c r="W14" s="20">
        <v>-4959102</v>
      </c>
      <c r="X14" s="20"/>
      <c r="Y14" s="20">
        <v>-4959102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-10552775</v>
      </c>
      <c r="D17" s="26">
        <f>SUM(D6:D16)</f>
        <v>0</v>
      </c>
      <c r="E17" s="27">
        <f t="shared" si="0"/>
        <v>26565796</v>
      </c>
      <c r="F17" s="28">
        <f t="shared" si="0"/>
        <v>26565796</v>
      </c>
      <c r="G17" s="28">
        <f t="shared" si="0"/>
        <v>-56945</v>
      </c>
      <c r="H17" s="28">
        <f t="shared" si="0"/>
        <v>130723</v>
      </c>
      <c r="I17" s="28">
        <f t="shared" si="0"/>
        <v>384753</v>
      </c>
      <c r="J17" s="28">
        <f t="shared" si="0"/>
        <v>458531</v>
      </c>
      <c r="K17" s="28">
        <f t="shared" si="0"/>
        <v>666228</v>
      </c>
      <c r="L17" s="28">
        <f t="shared" si="0"/>
        <v>-202863</v>
      </c>
      <c r="M17" s="28">
        <f t="shared" si="0"/>
        <v>310647</v>
      </c>
      <c r="N17" s="28">
        <f t="shared" si="0"/>
        <v>774012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1232543</v>
      </c>
      <c r="X17" s="28">
        <f t="shared" si="0"/>
        <v>13282896</v>
      </c>
      <c r="Y17" s="28">
        <f t="shared" si="0"/>
        <v>-12050353</v>
      </c>
      <c r="Z17" s="29">
        <f>+IF(X17&lt;&gt;0,+(Y17/X17)*100,0)</f>
        <v>-90.720826241506373</v>
      </c>
      <c r="AA17" s="30">
        <f>SUM(AA6:AA16)</f>
        <v>26565796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-1328768</v>
      </c>
      <c r="D26" s="18"/>
      <c r="E26" s="19">
        <v>-500000</v>
      </c>
      <c r="F26" s="20">
        <v>-500000</v>
      </c>
      <c r="G26" s="20">
        <v>-2821822</v>
      </c>
      <c r="H26" s="20"/>
      <c r="I26" s="20"/>
      <c r="J26" s="20">
        <v>-2821822</v>
      </c>
      <c r="K26" s="20"/>
      <c r="L26" s="20">
        <v>-538459</v>
      </c>
      <c r="M26" s="20">
        <v>-2675183</v>
      </c>
      <c r="N26" s="20">
        <v>-3213642</v>
      </c>
      <c r="O26" s="20"/>
      <c r="P26" s="20"/>
      <c r="Q26" s="20"/>
      <c r="R26" s="20"/>
      <c r="S26" s="20"/>
      <c r="T26" s="20"/>
      <c r="U26" s="20"/>
      <c r="V26" s="20"/>
      <c r="W26" s="20">
        <v>-6035464</v>
      </c>
      <c r="X26" s="20">
        <v>-250002</v>
      </c>
      <c r="Y26" s="20">
        <v>-5785462</v>
      </c>
      <c r="Z26" s="21">
        <v>2314.166286669707</v>
      </c>
      <c r="AA26" s="22">
        <v>-500000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-1328768</v>
      </c>
      <c r="D27" s="26">
        <f>SUM(D21:D26)</f>
        <v>0</v>
      </c>
      <c r="E27" s="27">
        <f t="shared" si="1"/>
        <v>-500000</v>
      </c>
      <c r="F27" s="28">
        <f t="shared" si="1"/>
        <v>-500000</v>
      </c>
      <c r="G27" s="28">
        <f t="shared" si="1"/>
        <v>-2821822</v>
      </c>
      <c r="H27" s="28">
        <f t="shared" si="1"/>
        <v>0</v>
      </c>
      <c r="I27" s="28">
        <f t="shared" si="1"/>
        <v>0</v>
      </c>
      <c r="J27" s="28">
        <f t="shared" si="1"/>
        <v>-2821822</v>
      </c>
      <c r="K27" s="28">
        <f t="shared" si="1"/>
        <v>0</v>
      </c>
      <c r="L27" s="28">
        <f t="shared" si="1"/>
        <v>-538459</v>
      </c>
      <c r="M27" s="28">
        <f t="shared" si="1"/>
        <v>-2675183</v>
      </c>
      <c r="N27" s="28">
        <f t="shared" si="1"/>
        <v>-3213642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-6035464</v>
      </c>
      <c r="X27" s="28">
        <f t="shared" si="1"/>
        <v>-250002</v>
      </c>
      <c r="Y27" s="28">
        <f t="shared" si="1"/>
        <v>-5785462</v>
      </c>
      <c r="Z27" s="29">
        <f>+IF(X27&lt;&gt;0,+(Y27/X27)*100,0)</f>
        <v>2314.166286669707</v>
      </c>
      <c r="AA27" s="30">
        <f>SUM(AA21:AA26)</f>
        <v>-500000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-11881543</v>
      </c>
      <c r="D38" s="32">
        <f>+D17+D27+D36</f>
        <v>0</v>
      </c>
      <c r="E38" s="33">
        <f t="shared" si="3"/>
        <v>26065796</v>
      </c>
      <c r="F38" s="2">
        <f t="shared" si="3"/>
        <v>26065796</v>
      </c>
      <c r="G38" s="2">
        <f t="shared" si="3"/>
        <v>-2878767</v>
      </c>
      <c r="H38" s="2">
        <f t="shared" si="3"/>
        <v>130723</v>
      </c>
      <c r="I38" s="2">
        <f t="shared" si="3"/>
        <v>384753</v>
      </c>
      <c r="J38" s="2">
        <f t="shared" si="3"/>
        <v>-2363291</v>
      </c>
      <c r="K38" s="2">
        <f t="shared" si="3"/>
        <v>666228</v>
      </c>
      <c r="L38" s="2">
        <f t="shared" si="3"/>
        <v>-741322</v>
      </c>
      <c r="M38" s="2">
        <f t="shared" si="3"/>
        <v>-2364536</v>
      </c>
      <c r="N38" s="2">
        <f t="shared" si="3"/>
        <v>-2439630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-4802921</v>
      </c>
      <c r="X38" s="2">
        <f t="shared" si="3"/>
        <v>13032894</v>
      </c>
      <c r="Y38" s="2">
        <f t="shared" si="3"/>
        <v>-17835815</v>
      </c>
      <c r="Z38" s="34">
        <f>+IF(X38&lt;&gt;0,+(Y38/X38)*100,0)</f>
        <v>-136.8522984994737</v>
      </c>
      <c r="AA38" s="35">
        <f>+AA17+AA27+AA36</f>
        <v>26065796</v>
      </c>
    </row>
    <row r="39" spans="1:27" x14ac:dyDescent="0.25">
      <c r="A39" s="23" t="s">
        <v>60</v>
      </c>
      <c r="B39" s="17"/>
      <c r="C39" s="32">
        <v>-36605860</v>
      </c>
      <c r="D39" s="32"/>
      <c r="E39" s="33">
        <v>-36605860</v>
      </c>
      <c r="F39" s="2">
        <v>-36605860</v>
      </c>
      <c r="G39" s="2">
        <v>-38650706</v>
      </c>
      <c r="H39" s="2">
        <f>+G40+H60</f>
        <v>-41529473</v>
      </c>
      <c r="I39" s="2">
        <f>+H40+I60</f>
        <v>-41398750</v>
      </c>
      <c r="J39" s="2">
        <f>+G39</f>
        <v>-38650706</v>
      </c>
      <c r="K39" s="2">
        <f>+I40+K60</f>
        <v>-41013997</v>
      </c>
      <c r="L39" s="2">
        <f>+K40+L60</f>
        <v>-40347769</v>
      </c>
      <c r="M39" s="2">
        <f>+L40+M60</f>
        <v>-41089091</v>
      </c>
      <c r="N39" s="2">
        <f>+K39</f>
        <v>-41013997</v>
      </c>
      <c r="O39" s="2">
        <f>+M40+O60</f>
        <v>-43453627</v>
      </c>
      <c r="P39" s="2">
        <f>+O40+P60</f>
        <v>-43453627</v>
      </c>
      <c r="Q39" s="2">
        <f>+P40+Q60</f>
        <v>-43453627</v>
      </c>
      <c r="R39" s="2">
        <f>+O39</f>
        <v>-43453627</v>
      </c>
      <c r="S39" s="2">
        <f>+Q40+S60</f>
        <v>-43453627</v>
      </c>
      <c r="T39" s="2">
        <f>+S40+T60</f>
        <v>-43453627</v>
      </c>
      <c r="U39" s="2">
        <f>+T40+U60</f>
        <v>-43453627</v>
      </c>
      <c r="V39" s="2">
        <f>+S39</f>
        <v>-43453627</v>
      </c>
      <c r="W39" s="2">
        <f>+G39</f>
        <v>-38650706</v>
      </c>
      <c r="X39" s="2">
        <v>-36605860</v>
      </c>
      <c r="Y39" s="2">
        <f>+W39-X39</f>
        <v>-2044846</v>
      </c>
      <c r="Z39" s="34">
        <f>+IF(X39&lt;&gt;0,+(Y39/X39)*100,0)</f>
        <v>5.5861165398108392</v>
      </c>
      <c r="AA39" s="35">
        <v>-36605860</v>
      </c>
    </row>
    <row r="40" spans="1:27" x14ac:dyDescent="0.25">
      <c r="A40" s="41" t="s">
        <v>62</v>
      </c>
      <c r="B40" s="42" t="s">
        <v>61</v>
      </c>
      <c r="C40" s="43">
        <f>+C38+C39</f>
        <v>-48487403</v>
      </c>
      <c r="D40" s="43">
        <f t="shared" ref="D40:AA40" si="4">+D38+D39</f>
        <v>0</v>
      </c>
      <c r="E40" s="44">
        <f t="shared" si="4"/>
        <v>-10540064</v>
      </c>
      <c r="F40" s="45">
        <f t="shared" si="4"/>
        <v>-10540064</v>
      </c>
      <c r="G40" s="45">
        <f t="shared" si="4"/>
        <v>-41529473</v>
      </c>
      <c r="H40" s="45">
        <f t="shared" si="4"/>
        <v>-41398750</v>
      </c>
      <c r="I40" s="45">
        <f t="shared" si="4"/>
        <v>-41013997</v>
      </c>
      <c r="J40" s="45">
        <f>+I40</f>
        <v>-41013997</v>
      </c>
      <c r="K40" s="45">
        <f t="shared" si="4"/>
        <v>-40347769</v>
      </c>
      <c r="L40" s="45">
        <f t="shared" si="4"/>
        <v>-41089091</v>
      </c>
      <c r="M40" s="45">
        <f t="shared" si="4"/>
        <v>-43453627</v>
      </c>
      <c r="N40" s="45">
        <f>+M40</f>
        <v>-43453627</v>
      </c>
      <c r="O40" s="45">
        <f t="shared" si="4"/>
        <v>-43453627</v>
      </c>
      <c r="P40" s="45">
        <f t="shared" si="4"/>
        <v>-43453627</v>
      </c>
      <c r="Q40" s="45">
        <f t="shared" si="4"/>
        <v>-43453627</v>
      </c>
      <c r="R40" s="45">
        <f>+Q40</f>
        <v>-43453627</v>
      </c>
      <c r="S40" s="45">
        <f t="shared" si="4"/>
        <v>-43453627</v>
      </c>
      <c r="T40" s="45">
        <f t="shared" si="4"/>
        <v>-43453627</v>
      </c>
      <c r="U40" s="45">
        <f t="shared" si="4"/>
        <v>-43453627</v>
      </c>
      <c r="V40" s="45">
        <f>+U40</f>
        <v>-43453627</v>
      </c>
      <c r="W40" s="45">
        <f>+V40</f>
        <v>-43453627</v>
      </c>
      <c r="X40" s="45">
        <f t="shared" si="4"/>
        <v>-23572966</v>
      </c>
      <c r="Y40" s="45">
        <f t="shared" si="4"/>
        <v>-19880661</v>
      </c>
      <c r="Z40" s="46">
        <f>+IF(X40&lt;&gt;0,+(Y40/X40)*100,0)</f>
        <v>84.33669738462271</v>
      </c>
      <c r="AA40" s="47">
        <f t="shared" si="4"/>
        <v>-10540064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-38650706</v>
      </c>
      <c r="J60">
        <v>-38650706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1398361</v>
      </c>
      <c r="D7" s="18"/>
      <c r="E7" s="19">
        <v>3715705</v>
      </c>
      <c r="F7" s="20">
        <v>3715705</v>
      </c>
      <c r="G7" s="20"/>
      <c r="H7" s="20"/>
      <c r="I7" s="20"/>
      <c r="J7" s="20"/>
      <c r="K7" s="20">
        <v>3113755</v>
      </c>
      <c r="L7" s="20">
        <v>295429</v>
      </c>
      <c r="M7" s="20">
        <v>4993</v>
      </c>
      <c r="N7" s="20">
        <v>3414177</v>
      </c>
      <c r="O7" s="20"/>
      <c r="P7" s="20"/>
      <c r="Q7" s="20"/>
      <c r="R7" s="20"/>
      <c r="S7" s="20"/>
      <c r="T7" s="20"/>
      <c r="U7" s="20"/>
      <c r="V7" s="20"/>
      <c r="W7" s="20">
        <v>3414177</v>
      </c>
      <c r="X7" s="20">
        <v>1857852</v>
      </c>
      <c r="Y7" s="20">
        <v>1556325</v>
      </c>
      <c r="Z7" s="21">
        <v>83.770128083399541</v>
      </c>
      <c r="AA7" s="22">
        <v>3715705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3243000</v>
      </c>
      <c r="D9" s="18"/>
      <c r="E9" s="19">
        <v>3149000</v>
      </c>
      <c r="F9" s="20">
        <v>3149000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1574502</v>
      </c>
      <c r="Y9" s="20">
        <v>-1574502</v>
      </c>
      <c r="Z9" s="21">
        <v>-100</v>
      </c>
      <c r="AA9" s="22">
        <v>3149000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-46136742</v>
      </c>
      <c r="F14" s="20">
        <v>-46136742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-23068374</v>
      </c>
      <c r="Y14" s="20">
        <v>23068374</v>
      </c>
      <c r="Z14" s="21">
        <v>-100</v>
      </c>
      <c r="AA14" s="22">
        <v>-46136742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4641361</v>
      </c>
      <c r="D17" s="26">
        <f>SUM(D6:D16)</f>
        <v>0</v>
      </c>
      <c r="E17" s="27">
        <f t="shared" si="0"/>
        <v>-39272037</v>
      </c>
      <c r="F17" s="28">
        <f t="shared" si="0"/>
        <v>-39272037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3113755</v>
      </c>
      <c r="L17" s="28">
        <f t="shared" si="0"/>
        <v>295429</v>
      </c>
      <c r="M17" s="28">
        <f t="shared" si="0"/>
        <v>4993</v>
      </c>
      <c r="N17" s="28">
        <f t="shared" si="0"/>
        <v>3414177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3414177</v>
      </c>
      <c r="X17" s="28">
        <f t="shared" si="0"/>
        <v>-19636020</v>
      </c>
      <c r="Y17" s="28">
        <f t="shared" si="0"/>
        <v>23050197</v>
      </c>
      <c r="Z17" s="29">
        <f>+IF(X17&lt;&gt;0,+(Y17/X17)*100,0)</f>
        <v>-117.38731677804361</v>
      </c>
      <c r="AA17" s="30">
        <f>SUM(AA6:AA16)</f>
        <v>-39272037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-19780000</v>
      </c>
      <c r="F26" s="20">
        <v>-19780000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-9890004</v>
      </c>
      <c r="Y26" s="20">
        <v>9890004</v>
      </c>
      <c r="Z26" s="21">
        <v>-100</v>
      </c>
      <c r="AA26" s="22">
        <v>-19780000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-19780000</v>
      </c>
      <c r="F27" s="28">
        <f t="shared" si="1"/>
        <v>-19780000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-9890004</v>
      </c>
      <c r="Y27" s="28">
        <f t="shared" si="1"/>
        <v>9890004</v>
      </c>
      <c r="Z27" s="29">
        <f>+IF(X27&lt;&gt;0,+(Y27/X27)*100,0)</f>
        <v>-100</v>
      </c>
      <c r="AA27" s="30">
        <f>SUM(AA21:AA26)</f>
        <v>-19780000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4641361</v>
      </c>
      <c r="D38" s="32">
        <f>+D17+D27+D36</f>
        <v>0</v>
      </c>
      <c r="E38" s="33">
        <f t="shared" si="3"/>
        <v>-59052037</v>
      </c>
      <c r="F38" s="2">
        <f t="shared" si="3"/>
        <v>-59052037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3113755</v>
      </c>
      <c r="L38" s="2">
        <f t="shared" si="3"/>
        <v>295429</v>
      </c>
      <c r="M38" s="2">
        <f t="shared" si="3"/>
        <v>4993</v>
      </c>
      <c r="N38" s="2">
        <f t="shared" si="3"/>
        <v>3414177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3414177</v>
      </c>
      <c r="X38" s="2">
        <f t="shared" si="3"/>
        <v>-29526024</v>
      </c>
      <c r="Y38" s="2">
        <f t="shared" si="3"/>
        <v>32940201</v>
      </c>
      <c r="Z38" s="34">
        <f>+IF(X38&lt;&gt;0,+(Y38/X38)*100,0)</f>
        <v>-111.56328058258029</v>
      </c>
      <c r="AA38" s="35">
        <f>+AA17+AA27+AA36</f>
        <v>-59052037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3113755</v>
      </c>
      <c r="M39" s="2">
        <f>+L40+M60</f>
        <v>3409184</v>
      </c>
      <c r="N39" s="2">
        <f>+K39</f>
        <v>0</v>
      </c>
      <c r="O39" s="2">
        <f>+M40+O60</f>
        <v>3414177</v>
      </c>
      <c r="P39" s="2">
        <f>+O40+P60</f>
        <v>3414177</v>
      </c>
      <c r="Q39" s="2">
        <f>+P40+Q60</f>
        <v>3414177</v>
      </c>
      <c r="R39" s="2">
        <f>+O39</f>
        <v>3414177</v>
      </c>
      <c r="S39" s="2">
        <f>+Q40+S60</f>
        <v>3414177</v>
      </c>
      <c r="T39" s="2">
        <f>+S40+T60</f>
        <v>3414177</v>
      </c>
      <c r="U39" s="2">
        <f>+T40+U60</f>
        <v>3414177</v>
      </c>
      <c r="V39" s="2">
        <f>+S39</f>
        <v>3414177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4641361</v>
      </c>
      <c r="D40" s="43">
        <f t="shared" ref="D40:AA40" si="4">+D38+D39</f>
        <v>0</v>
      </c>
      <c r="E40" s="44">
        <f t="shared" si="4"/>
        <v>-59052037</v>
      </c>
      <c r="F40" s="45">
        <f t="shared" si="4"/>
        <v>-59052037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3113755</v>
      </c>
      <c r="L40" s="45">
        <f t="shared" si="4"/>
        <v>3409184</v>
      </c>
      <c r="M40" s="45">
        <f t="shared" si="4"/>
        <v>3414177</v>
      </c>
      <c r="N40" s="45">
        <f>+M40</f>
        <v>3414177</v>
      </c>
      <c r="O40" s="45">
        <f t="shared" si="4"/>
        <v>3414177</v>
      </c>
      <c r="P40" s="45">
        <f t="shared" si="4"/>
        <v>3414177</v>
      </c>
      <c r="Q40" s="45">
        <f t="shared" si="4"/>
        <v>3414177</v>
      </c>
      <c r="R40" s="45">
        <f>+Q40</f>
        <v>3414177</v>
      </c>
      <c r="S40" s="45">
        <f t="shared" si="4"/>
        <v>3414177</v>
      </c>
      <c r="T40" s="45">
        <f t="shared" si="4"/>
        <v>3414177</v>
      </c>
      <c r="U40" s="45">
        <f t="shared" si="4"/>
        <v>3414177</v>
      </c>
      <c r="V40" s="45">
        <f>+U40</f>
        <v>3414177</v>
      </c>
      <c r="W40" s="45">
        <f>+V40</f>
        <v>3414177</v>
      </c>
      <c r="X40" s="45">
        <f t="shared" si="4"/>
        <v>-29526024</v>
      </c>
      <c r="Y40" s="45">
        <f t="shared" si="4"/>
        <v>32940201</v>
      </c>
      <c r="Z40" s="46">
        <f>+IF(X40&lt;&gt;0,+(Y40/X40)*100,0)</f>
        <v>-111.56328058258029</v>
      </c>
      <c r="AA40" s="47">
        <f t="shared" si="4"/>
        <v>-59052037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-1700131</v>
      </c>
      <c r="D14" s="18"/>
      <c r="E14" s="19">
        <v>-1974007</v>
      </c>
      <c r="F14" s="20">
        <v>-1974007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-986970</v>
      </c>
      <c r="Y14" s="20">
        <v>986970</v>
      </c>
      <c r="Z14" s="21">
        <v>-100</v>
      </c>
      <c r="AA14" s="22">
        <v>-1974007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-1700131</v>
      </c>
      <c r="D17" s="26">
        <f>SUM(D6:D16)</f>
        <v>0</v>
      </c>
      <c r="E17" s="27">
        <f t="shared" si="0"/>
        <v>-1974007</v>
      </c>
      <c r="F17" s="28">
        <f t="shared" si="0"/>
        <v>-1974007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-986970</v>
      </c>
      <c r="Y17" s="28">
        <f t="shared" si="0"/>
        <v>986970</v>
      </c>
      <c r="Z17" s="29">
        <f>+IF(X17&lt;&gt;0,+(Y17/X17)*100,0)</f>
        <v>-100</v>
      </c>
      <c r="AA17" s="30">
        <f>SUM(AA6:AA16)</f>
        <v>-1974007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-1700131</v>
      </c>
      <c r="D38" s="32">
        <f>+D17+D27+D36</f>
        <v>0</v>
      </c>
      <c r="E38" s="33">
        <f t="shared" si="3"/>
        <v>-1974007</v>
      </c>
      <c r="F38" s="2">
        <f t="shared" si="3"/>
        <v>-1974007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-986970</v>
      </c>
      <c r="Y38" s="2">
        <f t="shared" si="3"/>
        <v>986970</v>
      </c>
      <c r="Z38" s="34">
        <f>+IF(X38&lt;&gt;0,+(Y38/X38)*100,0)</f>
        <v>-100</v>
      </c>
      <c r="AA38" s="35">
        <f>+AA17+AA27+AA36</f>
        <v>-1974007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-1700131</v>
      </c>
      <c r="D40" s="43">
        <f t="shared" ref="D40:AA40" si="4">+D38+D39</f>
        <v>0</v>
      </c>
      <c r="E40" s="44">
        <f t="shared" si="4"/>
        <v>-1974007</v>
      </c>
      <c r="F40" s="45">
        <f t="shared" si="4"/>
        <v>-1974007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-986970</v>
      </c>
      <c r="Y40" s="45">
        <f t="shared" si="4"/>
        <v>986970</v>
      </c>
      <c r="Z40" s="46">
        <f>+IF(X40&lt;&gt;0,+(Y40/X40)*100,0)</f>
        <v>-100</v>
      </c>
      <c r="AA40" s="47">
        <f t="shared" si="4"/>
        <v>-1974007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13417577</v>
      </c>
      <c r="D7" s="18"/>
      <c r="E7" s="19">
        <v>17473095</v>
      </c>
      <c r="F7" s="20">
        <v>17473095</v>
      </c>
      <c r="G7" s="20">
        <v>1243675</v>
      </c>
      <c r="H7" s="20">
        <v>1220233</v>
      </c>
      <c r="I7" s="20">
        <v>1407303</v>
      </c>
      <c r="J7" s="20">
        <v>3871211</v>
      </c>
      <c r="K7" s="20">
        <v>1175095</v>
      </c>
      <c r="L7" s="20">
        <v>1196157</v>
      </c>
      <c r="M7" s="20">
        <v>1259601</v>
      </c>
      <c r="N7" s="20">
        <v>3630853</v>
      </c>
      <c r="O7" s="20"/>
      <c r="P7" s="20"/>
      <c r="Q7" s="20"/>
      <c r="R7" s="20"/>
      <c r="S7" s="20"/>
      <c r="T7" s="20"/>
      <c r="U7" s="20"/>
      <c r="V7" s="20"/>
      <c r="W7" s="20">
        <v>7502064</v>
      </c>
      <c r="X7" s="20">
        <v>8736546</v>
      </c>
      <c r="Y7" s="20">
        <v>-1234482</v>
      </c>
      <c r="Z7" s="21">
        <v>-14.130092143966277</v>
      </c>
      <c r="AA7" s="22">
        <v>17473095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36423478</v>
      </c>
      <c r="D9" s="18"/>
      <c r="E9" s="19">
        <v>38288500</v>
      </c>
      <c r="F9" s="20">
        <v>38288500</v>
      </c>
      <c r="G9" s="20">
        <v>15953485</v>
      </c>
      <c r="H9" s="20">
        <v>7</v>
      </c>
      <c r="I9" s="20">
        <v>7</v>
      </c>
      <c r="J9" s="20">
        <v>15953499</v>
      </c>
      <c r="K9" s="20">
        <v>8</v>
      </c>
      <c r="L9" s="20">
        <v>6</v>
      </c>
      <c r="M9" s="20">
        <v>12750274</v>
      </c>
      <c r="N9" s="20">
        <v>12750288</v>
      </c>
      <c r="O9" s="20"/>
      <c r="P9" s="20"/>
      <c r="Q9" s="20"/>
      <c r="R9" s="20"/>
      <c r="S9" s="20"/>
      <c r="T9" s="20"/>
      <c r="U9" s="20"/>
      <c r="V9" s="20"/>
      <c r="W9" s="20">
        <v>28703787</v>
      </c>
      <c r="X9" s="20">
        <v>19144254</v>
      </c>
      <c r="Y9" s="20">
        <v>9559533</v>
      </c>
      <c r="Z9" s="21">
        <v>49.934215248084364</v>
      </c>
      <c r="AA9" s="22">
        <v>38288500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-5285194</v>
      </c>
      <c r="D14" s="18"/>
      <c r="E14" s="19">
        <v>-23947230</v>
      </c>
      <c r="F14" s="20">
        <v>-23947230</v>
      </c>
      <c r="G14" s="20">
        <v>-39500</v>
      </c>
      <c r="H14" s="20">
        <v>-95274</v>
      </c>
      <c r="I14" s="20">
        <v>-892015</v>
      </c>
      <c r="J14" s="20">
        <v>-1026789</v>
      </c>
      <c r="K14" s="20">
        <v>-54081</v>
      </c>
      <c r="L14" s="20">
        <v>-614308</v>
      </c>
      <c r="M14" s="20">
        <v>-306460</v>
      </c>
      <c r="N14" s="20">
        <v>-974849</v>
      </c>
      <c r="O14" s="20"/>
      <c r="P14" s="20"/>
      <c r="Q14" s="20"/>
      <c r="R14" s="20"/>
      <c r="S14" s="20"/>
      <c r="T14" s="20"/>
      <c r="U14" s="20"/>
      <c r="V14" s="20"/>
      <c r="W14" s="20">
        <v>-2001638</v>
      </c>
      <c r="X14" s="20">
        <v>-11973624</v>
      </c>
      <c r="Y14" s="20">
        <v>9971986</v>
      </c>
      <c r="Z14" s="21">
        <v>-83.282939233769156</v>
      </c>
      <c r="AA14" s="22">
        <v>-23947230</v>
      </c>
    </row>
    <row r="15" spans="1:27" x14ac:dyDescent="0.25">
      <c r="A15" s="23" t="s">
        <v>43</v>
      </c>
      <c r="B15" s="17" t="s">
        <v>32</v>
      </c>
      <c r="C15" s="18">
        <v>-426</v>
      </c>
      <c r="D15" s="18"/>
      <c r="E15" s="19">
        <v>-5722</v>
      </c>
      <c r="F15" s="20">
        <v>-5722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-2862</v>
      </c>
      <c r="Y15" s="20">
        <v>2862</v>
      </c>
      <c r="Z15" s="21">
        <v>-100</v>
      </c>
      <c r="AA15" s="22">
        <v>-5722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44555435</v>
      </c>
      <c r="D17" s="26">
        <f>SUM(D6:D16)</f>
        <v>0</v>
      </c>
      <c r="E17" s="27">
        <f t="shared" si="0"/>
        <v>31808643</v>
      </c>
      <c r="F17" s="28">
        <f t="shared" si="0"/>
        <v>31808643</v>
      </c>
      <c r="G17" s="28">
        <f t="shared" si="0"/>
        <v>17157660</v>
      </c>
      <c r="H17" s="28">
        <f t="shared" si="0"/>
        <v>1124966</v>
      </c>
      <c r="I17" s="28">
        <f t="shared" si="0"/>
        <v>515295</v>
      </c>
      <c r="J17" s="28">
        <f t="shared" si="0"/>
        <v>18797921</v>
      </c>
      <c r="K17" s="28">
        <f t="shared" si="0"/>
        <v>1121022</v>
      </c>
      <c r="L17" s="28">
        <f t="shared" si="0"/>
        <v>581855</v>
      </c>
      <c r="M17" s="28">
        <f t="shared" si="0"/>
        <v>13703415</v>
      </c>
      <c r="N17" s="28">
        <f t="shared" si="0"/>
        <v>15406292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34204213</v>
      </c>
      <c r="X17" s="28">
        <f t="shared" si="0"/>
        <v>15904314</v>
      </c>
      <c r="Y17" s="28">
        <f t="shared" si="0"/>
        <v>18299899</v>
      </c>
      <c r="Z17" s="29">
        <f>+IF(X17&lt;&gt;0,+(Y17/X17)*100,0)</f>
        <v>115.0624855620934</v>
      </c>
      <c r="AA17" s="30">
        <f>SUM(AA6:AA16)</f>
        <v>31808643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44555435</v>
      </c>
      <c r="D38" s="32">
        <f>+D17+D27+D36</f>
        <v>0</v>
      </c>
      <c r="E38" s="33">
        <f t="shared" si="3"/>
        <v>31808643</v>
      </c>
      <c r="F38" s="2">
        <f t="shared" si="3"/>
        <v>31808643</v>
      </c>
      <c r="G38" s="2">
        <f t="shared" si="3"/>
        <v>17157660</v>
      </c>
      <c r="H38" s="2">
        <f t="shared" si="3"/>
        <v>1124966</v>
      </c>
      <c r="I38" s="2">
        <f t="shared" si="3"/>
        <v>515295</v>
      </c>
      <c r="J38" s="2">
        <f t="shared" si="3"/>
        <v>18797921</v>
      </c>
      <c r="K38" s="2">
        <f t="shared" si="3"/>
        <v>1121022</v>
      </c>
      <c r="L38" s="2">
        <f t="shared" si="3"/>
        <v>581855</v>
      </c>
      <c r="M38" s="2">
        <f t="shared" si="3"/>
        <v>13703415</v>
      </c>
      <c r="N38" s="2">
        <f t="shared" si="3"/>
        <v>15406292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34204213</v>
      </c>
      <c r="X38" s="2">
        <f t="shared" si="3"/>
        <v>15904314</v>
      </c>
      <c r="Y38" s="2">
        <f t="shared" si="3"/>
        <v>18299899</v>
      </c>
      <c r="Z38" s="34">
        <f>+IF(X38&lt;&gt;0,+(Y38/X38)*100,0)</f>
        <v>115.0624855620934</v>
      </c>
      <c r="AA38" s="35">
        <f>+AA17+AA27+AA36</f>
        <v>31808643</v>
      </c>
    </row>
    <row r="39" spans="1:27" x14ac:dyDescent="0.25">
      <c r="A39" s="23" t="s">
        <v>60</v>
      </c>
      <c r="B39" s="17"/>
      <c r="C39" s="32">
        <v>153268930</v>
      </c>
      <c r="D39" s="32"/>
      <c r="E39" s="33"/>
      <c r="F39" s="2"/>
      <c r="G39" s="2">
        <v>186781961</v>
      </c>
      <c r="H39" s="2">
        <f>+G40+H60</f>
        <v>203939621</v>
      </c>
      <c r="I39" s="2">
        <f>+H40+I60</f>
        <v>205064587</v>
      </c>
      <c r="J39" s="2">
        <f>+G39</f>
        <v>186781961</v>
      </c>
      <c r="K39" s="2">
        <f>+I40+K60</f>
        <v>205579882</v>
      </c>
      <c r="L39" s="2">
        <f>+K40+L60</f>
        <v>206700904</v>
      </c>
      <c r="M39" s="2">
        <f>+L40+M60</f>
        <v>207282759</v>
      </c>
      <c r="N39" s="2">
        <f>+K39</f>
        <v>205579882</v>
      </c>
      <c r="O39" s="2">
        <f>+M40+O60</f>
        <v>220986174</v>
      </c>
      <c r="P39" s="2">
        <f>+O40+P60</f>
        <v>220986174</v>
      </c>
      <c r="Q39" s="2">
        <f>+P40+Q60</f>
        <v>220986174</v>
      </c>
      <c r="R39" s="2">
        <f>+O39</f>
        <v>220986174</v>
      </c>
      <c r="S39" s="2">
        <f>+Q40+S60</f>
        <v>220986174</v>
      </c>
      <c r="T39" s="2">
        <f>+S40+T60</f>
        <v>220986174</v>
      </c>
      <c r="U39" s="2">
        <f>+T40+U60</f>
        <v>220986174</v>
      </c>
      <c r="V39" s="2">
        <f>+S39</f>
        <v>220986174</v>
      </c>
      <c r="W39" s="2">
        <f>+G39</f>
        <v>186781961</v>
      </c>
      <c r="X39" s="2"/>
      <c r="Y39" s="2">
        <f>+W39-X39</f>
        <v>186781961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197824365</v>
      </c>
      <c r="D40" s="43">
        <f t="shared" ref="D40:AA40" si="4">+D38+D39</f>
        <v>0</v>
      </c>
      <c r="E40" s="44">
        <f t="shared" si="4"/>
        <v>31808643</v>
      </c>
      <c r="F40" s="45">
        <f t="shared" si="4"/>
        <v>31808643</v>
      </c>
      <c r="G40" s="45">
        <f t="shared" si="4"/>
        <v>203939621</v>
      </c>
      <c r="H40" s="45">
        <f t="shared" si="4"/>
        <v>205064587</v>
      </c>
      <c r="I40" s="45">
        <f t="shared" si="4"/>
        <v>205579882</v>
      </c>
      <c r="J40" s="45">
        <f>+I40</f>
        <v>205579882</v>
      </c>
      <c r="K40" s="45">
        <f t="shared" si="4"/>
        <v>206700904</v>
      </c>
      <c r="L40" s="45">
        <f t="shared" si="4"/>
        <v>207282759</v>
      </c>
      <c r="M40" s="45">
        <f t="shared" si="4"/>
        <v>220986174</v>
      </c>
      <c r="N40" s="45">
        <f>+M40</f>
        <v>220986174</v>
      </c>
      <c r="O40" s="45">
        <f t="shared" si="4"/>
        <v>220986174</v>
      </c>
      <c r="P40" s="45">
        <f t="shared" si="4"/>
        <v>220986174</v>
      </c>
      <c r="Q40" s="45">
        <f t="shared" si="4"/>
        <v>220986174</v>
      </c>
      <c r="R40" s="45">
        <f>+Q40</f>
        <v>220986174</v>
      </c>
      <c r="S40" s="45">
        <f t="shared" si="4"/>
        <v>220986174</v>
      </c>
      <c r="T40" s="45">
        <f t="shared" si="4"/>
        <v>220986174</v>
      </c>
      <c r="U40" s="45">
        <f t="shared" si="4"/>
        <v>220986174</v>
      </c>
      <c r="V40" s="45">
        <f>+U40</f>
        <v>220986174</v>
      </c>
      <c r="W40" s="45">
        <f>+V40</f>
        <v>220986174</v>
      </c>
      <c r="X40" s="45">
        <f t="shared" si="4"/>
        <v>15904314</v>
      </c>
      <c r="Y40" s="45">
        <f t="shared" si="4"/>
        <v>205081860</v>
      </c>
      <c r="Z40" s="46">
        <f>+IF(X40&lt;&gt;0,+(Y40/X40)*100,0)</f>
        <v>1289.4731580374985</v>
      </c>
      <c r="AA40" s="47">
        <f t="shared" si="4"/>
        <v>31808643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186781961</v>
      </c>
      <c r="J60">
        <v>186781961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18140459</v>
      </c>
      <c r="D7" s="18"/>
      <c r="E7" s="19">
        <v>38493811</v>
      </c>
      <c r="F7" s="20">
        <v>38493811</v>
      </c>
      <c r="G7" s="20">
        <v>1353004</v>
      </c>
      <c r="H7" s="20">
        <v>1269768</v>
      </c>
      <c r="I7" s="20">
        <v>1575701</v>
      </c>
      <c r="J7" s="20">
        <v>4198473</v>
      </c>
      <c r="K7" s="20">
        <v>2033885</v>
      </c>
      <c r="L7" s="20">
        <v>1238844</v>
      </c>
      <c r="M7" s="20">
        <v>1338622</v>
      </c>
      <c r="N7" s="20">
        <v>4611351</v>
      </c>
      <c r="O7" s="20"/>
      <c r="P7" s="20"/>
      <c r="Q7" s="20"/>
      <c r="R7" s="20"/>
      <c r="S7" s="20"/>
      <c r="T7" s="20"/>
      <c r="U7" s="20"/>
      <c r="V7" s="20"/>
      <c r="W7" s="20">
        <v>8809824</v>
      </c>
      <c r="X7" s="20">
        <v>19246908</v>
      </c>
      <c r="Y7" s="20">
        <v>-10437084</v>
      </c>
      <c r="Z7" s="21">
        <v>-54.227328358404371</v>
      </c>
      <c r="AA7" s="22">
        <v>38493811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8351889</v>
      </c>
      <c r="F11" s="20">
        <v>8351889</v>
      </c>
      <c r="G11" s="20">
        <v>33939</v>
      </c>
      <c r="H11" s="20">
        <v>20814</v>
      </c>
      <c r="I11" s="20">
        <v>49520</v>
      </c>
      <c r="J11" s="20">
        <v>104273</v>
      </c>
      <c r="K11" s="20">
        <v>66296</v>
      </c>
      <c r="L11" s="20">
        <v>18982</v>
      </c>
      <c r="M11" s="20">
        <v>21857</v>
      </c>
      <c r="N11" s="20">
        <v>107135</v>
      </c>
      <c r="O11" s="20"/>
      <c r="P11" s="20"/>
      <c r="Q11" s="20"/>
      <c r="R11" s="20"/>
      <c r="S11" s="20"/>
      <c r="T11" s="20"/>
      <c r="U11" s="20"/>
      <c r="V11" s="20"/>
      <c r="W11" s="20">
        <v>211408</v>
      </c>
      <c r="X11" s="20">
        <v>4175940</v>
      </c>
      <c r="Y11" s="20">
        <v>-3964532</v>
      </c>
      <c r="Z11" s="21">
        <v>-94.937475155294379</v>
      </c>
      <c r="AA11" s="22">
        <v>8351889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-18192183</v>
      </c>
      <c r="F14" s="20">
        <v>-18192183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-9096042</v>
      </c>
      <c r="Y14" s="20">
        <v>9096042</v>
      </c>
      <c r="Z14" s="21">
        <v>-100</v>
      </c>
      <c r="AA14" s="22">
        <v>-18192183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18140459</v>
      </c>
      <c r="D17" s="26">
        <f>SUM(D6:D16)</f>
        <v>0</v>
      </c>
      <c r="E17" s="27">
        <f t="shared" si="0"/>
        <v>28653517</v>
      </c>
      <c r="F17" s="28">
        <f t="shared" si="0"/>
        <v>28653517</v>
      </c>
      <c r="G17" s="28">
        <f t="shared" si="0"/>
        <v>1386943</v>
      </c>
      <c r="H17" s="28">
        <f t="shared" si="0"/>
        <v>1290582</v>
      </c>
      <c r="I17" s="28">
        <f t="shared" si="0"/>
        <v>1625221</v>
      </c>
      <c r="J17" s="28">
        <f t="shared" si="0"/>
        <v>4302746</v>
      </c>
      <c r="K17" s="28">
        <f t="shared" si="0"/>
        <v>2100181</v>
      </c>
      <c r="L17" s="28">
        <f t="shared" si="0"/>
        <v>1257826</v>
      </c>
      <c r="M17" s="28">
        <f t="shared" si="0"/>
        <v>1360479</v>
      </c>
      <c r="N17" s="28">
        <f t="shared" si="0"/>
        <v>4718486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9021232</v>
      </c>
      <c r="X17" s="28">
        <f t="shared" si="0"/>
        <v>14326806</v>
      </c>
      <c r="Y17" s="28">
        <f t="shared" si="0"/>
        <v>-5305574</v>
      </c>
      <c r="Z17" s="29">
        <f>+IF(X17&lt;&gt;0,+(Y17/X17)*100,0)</f>
        <v>-37.032496985022341</v>
      </c>
      <c r="AA17" s="30">
        <f>SUM(AA6:AA16)</f>
        <v>28653517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18140459</v>
      </c>
      <c r="D38" s="32">
        <f>+D17+D27+D36</f>
        <v>0</v>
      </c>
      <c r="E38" s="33">
        <f t="shared" si="3"/>
        <v>28653517</v>
      </c>
      <c r="F38" s="2">
        <f t="shared" si="3"/>
        <v>28653517</v>
      </c>
      <c r="G38" s="2">
        <f t="shared" si="3"/>
        <v>1386943</v>
      </c>
      <c r="H38" s="2">
        <f t="shared" si="3"/>
        <v>1290582</v>
      </c>
      <c r="I38" s="2">
        <f t="shared" si="3"/>
        <v>1625221</v>
      </c>
      <c r="J38" s="2">
        <f t="shared" si="3"/>
        <v>4302746</v>
      </c>
      <c r="K38" s="2">
        <f t="shared" si="3"/>
        <v>2100181</v>
      </c>
      <c r="L38" s="2">
        <f t="shared" si="3"/>
        <v>1257826</v>
      </c>
      <c r="M38" s="2">
        <f t="shared" si="3"/>
        <v>1360479</v>
      </c>
      <c r="N38" s="2">
        <f t="shared" si="3"/>
        <v>4718486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9021232</v>
      </c>
      <c r="X38" s="2">
        <f t="shared" si="3"/>
        <v>14326806</v>
      </c>
      <c r="Y38" s="2">
        <f t="shared" si="3"/>
        <v>-5305574</v>
      </c>
      <c r="Z38" s="34">
        <f>+IF(X38&lt;&gt;0,+(Y38/X38)*100,0)</f>
        <v>-37.032496985022341</v>
      </c>
      <c r="AA38" s="35">
        <f>+AA17+AA27+AA36</f>
        <v>28653517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1386943</v>
      </c>
      <c r="I39" s="2">
        <f>+H40+I60</f>
        <v>2677525</v>
      </c>
      <c r="J39" s="2">
        <f>+G39</f>
        <v>0</v>
      </c>
      <c r="K39" s="2">
        <f>+I40+K60</f>
        <v>4302746</v>
      </c>
      <c r="L39" s="2">
        <f>+K40+L60</f>
        <v>6402927</v>
      </c>
      <c r="M39" s="2">
        <f>+L40+M60</f>
        <v>7660753</v>
      </c>
      <c r="N39" s="2">
        <f>+K39</f>
        <v>4302746</v>
      </c>
      <c r="O39" s="2">
        <f>+M40+O60</f>
        <v>9021232</v>
      </c>
      <c r="P39" s="2">
        <f>+O40+P60</f>
        <v>9021232</v>
      </c>
      <c r="Q39" s="2">
        <f>+P40+Q60</f>
        <v>9021232</v>
      </c>
      <c r="R39" s="2">
        <f>+O39</f>
        <v>9021232</v>
      </c>
      <c r="S39" s="2">
        <f>+Q40+S60</f>
        <v>9021232</v>
      </c>
      <c r="T39" s="2">
        <f>+S40+T60</f>
        <v>9021232</v>
      </c>
      <c r="U39" s="2">
        <f>+T40+U60</f>
        <v>9021232</v>
      </c>
      <c r="V39" s="2">
        <f>+S39</f>
        <v>9021232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18140459</v>
      </c>
      <c r="D40" s="43">
        <f t="shared" ref="D40:AA40" si="4">+D38+D39</f>
        <v>0</v>
      </c>
      <c r="E40" s="44">
        <f t="shared" si="4"/>
        <v>28653517</v>
      </c>
      <c r="F40" s="45">
        <f t="shared" si="4"/>
        <v>28653517</v>
      </c>
      <c r="G40" s="45">
        <f t="shared" si="4"/>
        <v>1386943</v>
      </c>
      <c r="H40" s="45">
        <f t="shared" si="4"/>
        <v>2677525</v>
      </c>
      <c r="I40" s="45">
        <f t="shared" si="4"/>
        <v>4302746</v>
      </c>
      <c r="J40" s="45">
        <f>+I40</f>
        <v>4302746</v>
      </c>
      <c r="K40" s="45">
        <f t="shared" si="4"/>
        <v>6402927</v>
      </c>
      <c r="L40" s="45">
        <f t="shared" si="4"/>
        <v>7660753</v>
      </c>
      <c r="M40" s="45">
        <f t="shared" si="4"/>
        <v>9021232</v>
      </c>
      <c r="N40" s="45">
        <f>+M40</f>
        <v>9021232</v>
      </c>
      <c r="O40" s="45">
        <f t="shared" si="4"/>
        <v>9021232</v>
      </c>
      <c r="P40" s="45">
        <f t="shared" si="4"/>
        <v>9021232</v>
      </c>
      <c r="Q40" s="45">
        <f t="shared" si="4"/>
        <v>9021232</v>
      </c>
      <c r="R40" s="45">
        <f>+Q40</f>
        <v>9021232</v>
      </c>
      <c r="S40" s="45">
        <f t="shared" si="4"/>
        <v>9021232</v>
      </c>
      <c r="T40" s="45">
        <f t="shared" si="4"/>
        <v>9021232</v>
      </c>
      <c r="U40" s="45">
        <f t="shared" si="4"/>
        <v>9021232</v>
      </c>
      <c r="V40" s="45">
        <f>+U40</f>
        <v>9021232</v>
      </c>
      <c r="W40" s="45">
        <f>+V40</f>
        <v>9021232</v>
      </c>
      <c r="X40" s="45">
        <f t="shared" si="4"/>
        <v>14326806</v>
      </c>
      <c r="Y40" s="45">
        <f t="shared" si="4"/>
        <v>-5305574</v>
      </c>
      <c r="Z40" s="46">
        <f>+IF(X40&lt;&gt;0,+(Y40/X40)*100,0)</f>
        <v>-37.032496985022341</v>
      </c>
      <c r="AA40" s="47">
        <f t="shared" si="4"/>
        <v>28653517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2367075</v>
      </c>
      <c r="D7" s="18"/>
      <c r="E7" s="19">
        <v>4875450</v>
      </c>
      <c r="F7" s="20">
        <v>4875450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2437722</v>
      </c>
      <c r="Y7" s="20">
        <v>-2437722</v>
      </c>
      <c r="Z7" s="21">
        <v>-100</v>
      </c>
      <c r="AA7" s="22">
        <v>4875450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-1055933</v>
      </c>
      <c r="F14" s="20">
        <v>-1055933</v>
      </c>
      <c r="G14" s="20"/>
      <c r="H14" s="20">
        <v>-131402</v>
      </c>
      <c r="I14" s="20">
        <v>-161138</v>
      </c>
      <c r="J14" s="20">
        <v>-292540</v>
      </c>
      <c r="K14" s="20">
        <v>-125456</v>
      </c>
      <c r="L14" s="20">
        <v>-115626</v>
      </c>
      <c r="M14" s="20">
        <v>-140796</v>
      </c>
      <c r="N14" s="20">
        <v>-381878</v>
      </c>
      <c r="O14" s="20"/>
      <c r="P14" s="20"/>
      <c r="Q14" s="20"/>
      <c r="R14" s="20"/>
      <c r="S14" s="20"/>
      <c r="T14" s="20"/>
      <c r="U14" s="20"/>
      <c r="V14" s="20"/>
      <c r="W14" s="20">
        <v>-674418</v>
      </c>
      <c r="X14" s="20">
        <v>-527963</v>
      </c>
      <c r="Y14" s="20">
        <v>-146455</v>
      </c>
      <c r="Z14" s="21">
        <v>27.739633269755647</v>
      </c>
      <c r="AA14" s="22">
        <v>-1055933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2367075</v>
      </c>
      <c r="D17" s="26">
        <f>SUM(D6:D16)</f>
        <v>0</v>
      </c>
      <c r="E17" s="27">
        <f t="shared" si="0"/>
        <v>3819517</v>
      </c>
      <c r="F17" s="28">
        <f t="shared" si="0"/>
        <v>3819517</v>
      </c>
      <c r="G17" s="28">
        <f t="shared" si="0"/>
        <v>0</v>
      </c>
      <c r="H17" s="28">
        <f t="shared" si="0"/>
        <v>-131402</v>
      </c>
      <c r="I17" s="28">
        <f t="shared" si="0"/>
        <v>-161138</v>
      </c>
      <c r="J17" s="28">
        <f t="shared" si="0"/>
        <v>-292540</v>
      </c>
      <c r="K17" s="28">
        <f t="shared" si="0"/>
        <v>-125456</v>
      </c>
      <c r="L17" s="28">
        <f t="shared" si="0"/>
        <v>-115626</v>
      </c>
      <c r="M17" s="28">
        <f t="shared" si="0"/>
        <v>-140796</v>
      </c>
      <c r="N17" s="28">
        <f t="shared" si="0"/>
        <v>-381878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-674418</v>
      </c>
      <c r="X17" s="28">
        <f t="shared" si="0"/>
        <v>1909759</v>
      </c>
      <c r="Y17" s="28">
        <f t="shared" si="0"/>
        <v>-2584177</v>
      </c>
      <c r="Z17" s="29">
        <f>+IF(X17&lt;&gt;0,+(Y17/X17)*100,0)</f>
        <v>-135.31429881990346</v>
      </c>
      <c r="AA17" s="30">
        <f>SUM(AA6:AA16)</f>
        <v>3819517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2367075</v>
      </c>
      <c r="D38" s="32">
        <f>+D17+D27+D36</f>
        <v>0</v>
      </c>
      <c r="E38" s="33">
        <f t="shared" si="3"/>
        <v>3819517</v>
      </c>
      <c r="F38" s="2">
        <f t="shared" si="3"/>
        <v>3819517</v>
      </c>
      <c r="G38" s="2">
        <f t="shared" si="3"/>
        <v>0</v>
      </c>
      <c r="H38" s="2">
        <f t="shared" si="3"/>
        <v>-131402</v>
      </c>
      <c r="I38" s="2">
        <f t="shared" si="3"/>
        <v>-161138</v>
      </c>
      <c r="J38" s="2">
        <f t="shared" si="3"/>
        <v>-292540</v>
      </c>
      <c r="K38" s="2">
        <f t="shared" si="3"/>
        <v>-125456</v>
      </c>
      <c r="L38" s="2">
        <f t="shared" si="3"/>
        <v>-115626</v>
      </c>
      <c r="M38" s="2">
        <f t="shared" si="3"/>
        <v>-140796</v>
      </c>
      <c r="N38" s="2">
        <f t="shared" si="3"/>
        <v>-381878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-674418</v>
      </c>
      <c r="X38" s="2">
        <f t="shared" si="3"/>
        <v>1909759</v>
      </c>
      <c r="Y38" s="2">
        <f t="shared" si="3"/>
        <v>-2584177</v>
      </c>
      <c r="Z38" s="34">
        <f>+IF(X38&lt;&gt;0,+(Y38/X38)*100,0)</f>
        <v>-135.31429881990346</v>
      </c>
      <c r="AA38" s="35">
        <f>+AA17+AA27+AA36</f>
        <v>3819517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-131402</v>
      </c>
      <c r="J39" s="2">
        <f>+G39</f>
        <v>0</v>
      </c>
      <c r="K39" s="2">
        <f>+I40+K60</f>
        <v>-292540</v>
      </c>
      <c r="L39" s="2">
        <f>+K40+L60</f>
        <v>-417996</v>
      </c>
      <c r="M39" s="2">
        <f>+L40+M60</f>
        <v>-533622</v>
      </c>
      <c r="N39" s="2">
        <f>+K39</f>
        <v>-292540</v>
      </c>
      <c r="O39" s="2">
        <f>+M40+O60</f>
        <v>-674418</v>
      </c>
      <c r="P39" s="2">
        <f>+O40+P60</f>
        <v>-674418</v>
      </c>
      <c r="Q39" s="2">
        <f>+P40+Q60</f>
        <v>-674418</v>
      </c>
      <c r="R39" s="2">
        <f>+O39</f>
        <v>-674418</v>
      </c>
      <c r="S39" s="2">
        <f>+Q40+S60</f>
        <v>-674418</v>
      </c>
      <c r="T39" s="2">
        <f>+S40+T60</f>
        <v>-674418</v>
      </c>
      <c r="U39" s="2">
        <f>+T40+U60</f>
        <v>-674418</v>
      </c>
      <c r="V39" s="2">
        <f>+S39</f>
        <v>-674418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2367075</v>
      </c>
      <c r="D40" s="43">
        <f t="shared" ref="D40:AA40" si="4">+D38+D39</f>
        <v>0</v>
      </c>
      <c r="E40" s="44">
        <f t="shared" si="4"/>
        <v>3819517</v>
      </c>
      <c r="F40" s="45">
        <f t="shared" si="4"/>
        <v>3819517</v>
      </c>
      <c r="G40" s="45">
        <f t="shared" si="4"/>
        <v>0</v>
      </c>
      <c r="H40" s="45">
        <f t="shared" si="4"/>
        <v>-131402</v>
      </c>
      <c r="I40" s="45">
        <f t="shared" si="4"/>
        <v>-292540</v>
      </c>
      <c r="J40" s="45">
        <f>+I40</f>
        <v>-292540</v>
      </c>
      <c r="K40" s="45">
        <f t="shared" si="4"/>
        <v>-417996</v>
      </c>
      <c r="L40" s="45">
        <f t="shared" si="4"/>
        <v>-533622</v>
      </c>
      <c r="M40" s="45">
        <f t="shared" si="4"/>
        <v>-674418</v>
      </c>
      <c r="N40" s="45">
        <f>+M40</f>
        <v>-674418</v>
      </c>
      <c r="O40" s="45">
        <f t="shared" si="4"/>
        <v>-674418</v>
      </c>
      <c r="P40" s="45">
        <f t="shared" si="4"/>
        <v>-674418</v>
      </c>
      <c r="Q40" s="45">
        <f t="shared" si="4"/>
        <v>-674418</v>
      </c>
      <c r="R40" s="45">
        <f>+Q40</f>
        <v>-674418</v>
      </c>
      <c r="S40" s="45">
        <f t="shared" si="4"/>
        <v>-674418</v>
      </c>
      <c r="T40" s="45">
        <f t="shared" si="4"/>
        <v>-674418</v>
      </c>
      <c r="U40" s="45">
        <f t="shared" si="4"/>
        <v>-674418</v>
      </c>
      <c r="V40" s="45">
        <f>+U40</f>
        <v>-674418</v>
      </c>
      <c r="W40" s="45">
        <f>+V40</f>
        <v>-674418</v>
      </c>
      <c r="X40" s="45">
        <f t="shared" si="4"/>
        <v>1909759</v>
      </c>
      <c r="Y40" s="45">
        <f t="shared" si="4"/>
        <v>-2584177</v>
      </c>
      <c r="Z40" s="46">
        <f>+IF(X40&lt;&gt;0,+(Y40/X40)*100,0)</f>
        <v>-135.31429881990346</v>
      </c>
      <c r="AA40" s="47">
        <f t="shared" si="4"/>
        <v>3819517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6641073</v>
      </c>
      <c r="D7" s="18"/>
      <c r="E7" s="19">
        <v>21969978</v>
      </c>
      <c r="F7" s="20">
        <v>21969978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10984992</v>
      </c>
      <c r="Y7" s="20">
        <v>-10984992</v>
      </c>
      <c r="Z7" s="21">
        <v>-100</v>
      </c>
      <c r="AA7" s="22">
        <v>21969978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2956086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-3742808</v>
      </c>
      <c r="D14" s="18"/>
      <c r="E14" s="19">
        <v>-21030980</v>
      </c>
      <c r="F14" s="20">
        <v>-21030983</v>
      </c>
      <c r="G14" s="20">
        <v>-3686119</v>
      </c>
      <c r="H14" s="20">
        <v>-2169564</v>
      </c>
      <c r="I14" s="20">
        <v>-2373322</v>
      </c>
      <c r="J14" s="20">
        <v>-8229005</v>
      </c>
      <c r="K14" s="20">
        <v>-4596203</v>
      </c>
      <c r="L14" s="20">
        <v>-1621973</v>
      </c>
      <c r="M14" s="20">
        <v>-4350714</v>
      </c>
      <c r="N14" s="20">
        <v>-10568890</v>
      </c>
      <c r="O14" s="20"/>
      <c r="P14" s="20"/>
      <c r="Q14" s="20"/>
      <c r="R14" s="20"/>
      <c r="S14" s="20"/>
      <c r="T14" s="20"/>
      <c r="U14" s="20"/>
      <c r="V14" s="20"/>
      <c r="W14" s="20">
        <v>-18797895</v>
      </c>
      <c r="X14" s="20">
        <v>-10515495</v>
      </c>
      <c r="Y14" s="20">
        <v>-8282400</v>
      </c>
      <c r="Z14" s="21">
        <v>78.763767183570536</v>
      </c>
      <c r="AA14" s="22">
        <v>-21030983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5854351</v>
      </c>
      <c r="D17" s="26">
        <f>SUM(D6:D16)</f>
        <v>0</v>
      </c>
      <c r="E17" s="27">
        <f t="shared" si="0"/>
        <v>938998</v>
      </c>
      <c r="F17" s="28">
        <f t="shared" si="0"/>
        <v>938995</v>
      </c>
      <c r="G17" s="28">
        <f t="shared" si="0"/>
        <v>-3686119</v>
      </c>
      <c r="H17" s="28">
        <f t="shared" si="0"/>
        <v>-2169564</v>
      </c>
      <c r="I17" s="28">
        <f t="shared" si="0"/>
        <v>-2373322</v>
      </c>
      <c r="J17" s="28">
        <f t="shared" si="0"/>
        <v>-8229005</v>
      </c>
      <c r="K17" s="28">
        <f t="shared" si="0"/>
        <v>-4596203</v>
      </c>
      <c r="L17" s="28">
        <f t="shared" si="0"/>
        <v>-1621973</v>
      </c>
      <c r="M17" s="28">
        <f t="shared" si="0"/>
        <v>-4350714</v>
      </c>
      <c r="N17" s="28">
        <f t="shared" si="0"/>
        <v>-10568890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-18797895</v>
      </c>
      <c r="X17" s="28">
        <f t="shared" si="0"/>
        <v>469497</v>
      </c>
      <c r="Y17" s="28">
        <f t="shared" si="0"/>
        <v>-19267392</v>
      </c>
      <c r="Z17" s="29">
        <f>+IF(X17&lt;&gt;0,+(Y17/X17)*100,0)</f>
        <v>-4103.8370852209919</v>
      </c>
      <c r="AA17" s="30">
        <f>SUM(AA6:AA16)</f>
        <v>938995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5854351</v>
      </c>
      <c r="D38" s="32">
        <f>+D17+D27+D36</f>
        <v>0</v>
      </c>
      <c r="E38" s="33">
        <f t="shared" si="3"/>
        <v>938998</v>
      </c>
      <c r="F38" s="2">
        <f t="shared" si="3"/>
        <v>938995</v>
      </c>
      <c r="G38" s="2">
        <f t="shared" si="3"/>
        <v>-3686119</v>
      </c>
      <c r="H38" s="2">
        <f t="shared" si="3"/>
        <v>-2169564</v>
      </c>
      <c r="I38" s="2">
        <f t="shared" si="3"/>
        <v>-2373322</v>
      </c>
      <c r="J38" s="2">
        <f t="shared" si="3"/>
        <v>-8229005</v>
      </c>
      <c r="K38" s="2">
        <f t="shared" si="3"/>
        <v>-4596203</v>
      </c>
      <c r="L38" s="2">
        <f t="shared" si="3"/>
        <v>-1621973</v>
      </c>
      <c r="M38" s="2">
        <f t="shared" si="3"/>
        <v>-4350714</v>
      </c>
      <c r="N38" s="2">
        <f t="shared" si="3"/>
        <v>-10568890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-18797895</v>
      </c>
      <c r="X38" s="2">
        <f t="shared" si="3"/>
        <v>469497</v>
      </c>
      <c r="Y38" s="2">
        <f t="shared" si="3"/>
        <v>-19267392</v>
      </c>
      <c r="Z38" s="34">
        <f>+IF(X38&lt;&gt;0,+(Y38/X38)*100,0)</f>
        <v>-4103.8370852209919</v>
      </c>
      <c r="AA38" s="35">
        <f>+AA17+AA27+AA36</f>
        <v>938995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-3686119</v>
      </c>
      <c r="I39" s="2">
        <f>+H40+I60</f>
        <v>-5855683</v>
      </c>
      <c r="J39" s="2">
        <f>+G39</f>
        <v>0</v>
      </c>
      <c r="K39" s="2">
        <f>+I40+K60</f>
        <v>-8229005</v>
      </c>
      <c r="L39" s="2">
        <f>+K40+L60</f>
        <v>-12825208</v>
      </c>
      <c r="M39" s="2">
        <f>+L40+M60</f>
        <v>-14447181</v>
      </c>
      <c r="N39" s="2">
        <f>+K39</f>
        <v>-8229005</v>
      </c>
      <c r="O39" s="2">
        <f>+M40+O60</f>
        <v>-18797895</v>
      </c>
      <c r="P39" s="2">
        <f>+O40+P60</f>
        <v>-18797895</v>
      </c>
      <c r="Q39" s="2">
        <f>+P40+Q60</f>
        <v>-18797895</v>
      </c>
      <c r="R39" s="2">
        <f>+O39</f>
        <v>-18797895</v>
      </c>
      <c r="S39" s="2">
        <f>+Q40+S60</f>
        <v>-18797895</v>
      </c>
      <c r="T39" s="2">
        <f>+S40+T60</f>
        <v>-18797895</v>
      </c>
      <c r="U39" s="2">
        <f>+T40+U60</f>
        <v>-18797895</v>
      </c>
      <c r="V39" s="2">
        <f>+S39</f>
        <v>-18797895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5854351</v>
      </c>
      <c r="D40" s="43">
        <f t="shared" ref="D40:AA40" si="4">+D38+D39</f>
        <v>0</v>
      </c>
      <c r="E40" s="44">
        <f t="shared" si="4"/>
        <v>938998</v>
      </c>
      <c r="F40" s="45">
        <f t="shared" si="4"/>
        <v>938995</v>
      </c>
      <c r="G40" s="45">
        <f t="shared" si="4"/>
        <v>-3686119</v>
      </c>
      <c r="H40" s="45">
        <f t="shared" si="4"/>
        <v>-5855683</v>
      </c>
      <c r="I40" s="45">
        <f t="shared" si="4"/>
        <v>-8229005</v>
      </c>
      <c r="J40" s="45">
        <f>+I40</f>
        <v>-8229005</v>
      </c>
      <c r="K40" s="45">
        <f t="shared" si="4"/>
        <v>-12825208</v>
      </c>
      <c r="L40" s="45">
        <f t="shared" si="4"/>
        <v>-14447181</v>
      </c>
      <c r="M40" s="45">
        <f t="shared" si="4"/>
        <v>-18797895</v>
      </c>
      <c r="N40" s="45">
        <f>+M40</f>
        <v>-18797895</v>
      </c>
      <c r="O40" s="45">
        <f t="shared" si="4"/>
        <v>-18797895</v>
      </c>
      <c r="P40" s="45">
        <f t="shared" si="4"/>
        <v>-18797895</v>
      </c>
      <c r="Q40" s="45">
        <f t="shared" si="4"/>
        <v>-18797895</v>
      </c>
      <c r="R40" s="45">
        <f>+Q40</f>
        <v>-18797895</v>
      </c>
      <c r="S40" s="45">
        <f t="shared" si="4"/>
        <v>-18797895</v>
      </c>
      <c r="T40" s="45">
        <f t="shared" si="4"/>
        <v>-18797895</v>
      </c>
      <c r="U40" s="45">
        <f t="shared" si="4"/>
        <v>-18797895</v>
      </c>
      <c r="V40" s="45">
        <f>+U40</f>
        <v>-18797895</v>
      </c>
      <c r="W40" s="45">
        <f>+V40</f>
        <v>-18797895</v>
      </c>
      <c r="X40" s="45">
        <f t="shared" si="4"/>
        <v>469497</v>
      </c>
      <c r="Y40" s="45">
        <f t="shared" si="4"/>
        <v>-19267392</v>
      </c>
      <c r="Z40" s="46">
        <f>+IF(X40&lt;&gt;0,+(Y40/X40)*100,0)</f>
        <v>-4103.8370852209919</v>
      </c>
      <c r="AA40" s="47">
        <f t="shared" si="4"/>
        <v>938995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10739</v>
      </c>
      <c r="H7" s="20">
        <v>120181</v>
      </c>
      <c r="I7" s="20">
        <v>28202</v>
      </c>
      <c r="J7" s="20">
        <v>159122</v>
      </c>
      <c r="K7" s="20">
        <v>88929</v>
      </c>
      <c r="L7" s="20">
        <v>66465</v>
      </c>
      <c r="M7" s="20">
        <v>30516</v>
      </c>
      <c r="N7" s="20">
        <v>185910</v>
      </c>
      <c r="O7" s="20"/>
      <c r="P7" s="20"/>
      <c r="Q7" s="20"/>
      <c r="R7" s="20"/>
      <c r="S7" s="20"/>
      <c r="T7" s="20"/>
      <c r="U7" s="20"/>
      <c r="V7" s="20"/>
      <c r="W7" s="20">
        <v>345032</v>
      </c>
      <c r="X7" s="20"/>
      <c r="Y7" s="20">
        <v>345032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10739</v>
      </c>
      <c r="H17" s="28">
        <f t="shared" si="0"/>
        <v>120181</v>
      </c>
      <c r="I17" s="28">
        <f t="shared" si="0"/>
        <v>28202</v>
      </c>
      <c r="J17" s="28">
        <f t="shared" si="0"/>
        <v>159122</v>
      </c>
      <c r="K17" s="28">
        <f t="shared" si="0"/>
        <v>88929</v>
      </c>
      <c r="L17" s="28">
        <f t="shared" si="0"/>
        <v>66465</v>
      </c>
      <c r="M17" s="28">
        <f t="shared" si="0"/>
        <v>30516</v>
      </c>
      <c r="N17" s="28">
        <f t="shared" si="0"/>
        <v>185910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345032</v>
      </c>
      <c r="X17" s="28">
        <f t="shared" si="0"/>
        <v>0</v>
      </c>
      <c r="Y17" s="28">
        <f t="shared" si="0"/>
        <v>345032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10739</v>
      </c>
      <c r="H38" s="2">
        <f t="shared" si="3"/>
        <v>120181</v>
      </c>
      <c r="I38" s="2">
        <f t="shared" si="3"/>
        <v>28202</v>
      </c>
      <c r="J38" s="2">
        <f t="shared" si="3"/>
        <v>159122</v>
      </c>
      <c r="K38" s="2">
        <f t="shared" si="3"/>
        <v>88929</v>
      </c>
      <c r="L38" s="2">
        <f t="shared" si="3"/>
        <v>66465</v>
      </c>
      <c r="M38" s="2">
        <f t="shared" si="3"/>
        <v>30516</v>
      </c>
      <c r="N38" s="2">
        <f t="shared" si="3"/>
        <v>185910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345032</v>
      </c>
      <c r="X38" s="2">
        <f t="shared" si="3"/>
        <v>0</v>
      </c>
      <c r="Y38" s="2">
        <f t="shared" si="3"/>
        <v>345032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10739</v>
      </c>
      <c r="I39" s="2">
        <f>+H40+I60</f>
        <v>130920</v>
      </c>
      <c r="J39" s="2">
        <f>+G39</f>
        <v>0</v>
      </c>
      <c r="K39" s="2">
        <f>+I40+K60</f>
        <v>159122</v>
      </c>
      <c r="L39" s="2">
        <f>+K40+L60</f>
        <v>248051</v>
      </c>
      <c r="M39" s="2">
        <f>+L40+M60</f>
        <v>314516</v>
      </c>
      <c r="N39" s="2">
        <f>+K39</f>
        <v>159122</v>
      </c>
      <c r="O39" s="2">
        <f>+M40+O60</f>
        <v>345032</v>
      </c>
      <c r="P39" s="2">
        <f>+O40+P60</f>
        <v>345032</v>
      </c>
      <c r="Q39" s="2">
        <f>+P40+Q60</f>
        <v>345032</v>
      </c>
      <c r="R39" s="2">
        <f>+O39</f>
        <v>345032</v>
      </c>
      <c r="S39" s="2">
        <f>+Q40+S60</f>
        <v>345032</v>
      </c>
      <c r="T39" s="2">
        <f>+S40+T60</f>
        <v>345032</v>
      </c>
      <c r="U39" s="2">
        <f>+T40+U60</f>
        <v>345032</v>
      </c>
      <c r="V39" s="2">
        <f>+S39</f>
        <v>345032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10739</v>
      </c>
      <c r="H40" s="45">
        <f t="shared" si="4"/>
        <v>130920</v>
      </c>
      <c r="I40" s="45">
        <f t="shared" si="4"/>
        <v>159122</v>
      </c>
      <c r="J40" s="45">
        <f>+I40</f>
        <v>159122</v>
      </c>
      <c r="K40" s="45">
        <f t="shared" si="4"/>
        <v>248051</v>
      </c>
      <c r="L40" s="45">
        <f t="shared" si="4"/>
        <v>314516</v>
      </c>
      <c r="M40" s="45">
        <f t="shared" si="4"/>
        <v>345032</v>
      </c>
      <c r="N40" s="45">
        <f>+M40</f>
        <v>345032</v>
      </c>
      <c r="O40" s="45">
        <f t="shared" si="4"/>
        <v>345032</v>
      </c>
      <c r="P40" s="45">
        <f t="shared" si="4"/>
        <v>345032</v>
      </c>
      <c r="Q40" s="45">
        <f t="shared" si="4"/>
        <v>345032</v>
      </c>
      <c r="R40" s="45">
        <f>+Q40</f>
        <v>345032</v>
      </c>
      <c r="S40" s="45">
        <f t="shared" si="4"/>
        <v>345032</v>
      </c>
      <c r="T40" s="45">
        <f t="shared" si="4"/>
        <v>345032</v>
      </c>
      <c r="U40" s="45">
        <f t="shared" si="4"/>
        <v>345032</v>
      </c>
      <c r="V40" s="45">
        <f>+U40</f>
        <v>345032</v>
      </c>
      <c r="W40" s="45">
        <f>+V40</f>
        <v>345032</v>
      </c>
      <c r="X40" s="45">
        <f t="shared" si="4"/>
        <v>0</v>
      </c>
      <c r="Y40" s="45">
        <f t="shared" si="4"/>
        <v>345032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-1724721</v>
      </c>
      <c r="F14" s="20">
        <v>-1724721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-862362</v>
      </c>
      <c r="Y14" s="20">
        <v>862362</v>
      </c>
      <c r="Z14" s="21">
        <v>-100</v>
      </c>
      <c r="AA14" s="22">
        <v>-1724721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-1724721</v>
      </c>
      <c r="F17" s="28">
        <f t="shared" si="0"/>
        <v>-1724721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-862362</v>
      </c>
      <c r="Y17" s="28">
        <f t="shared" si="0"/>
        <v>862362</v>
      </c>
      <c r="Z17" s="29">
        <f>+IF(X17&lt;&gt;0,+(Y17/X17)*100,0)</f>
        <v>-100</v>
      </c>
      <c r="AA17" s="30">
        <f>SUM(AA6:AA16)</f>
        <v>-1724721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-1724721</v>
      </c>
      <c r="F38" s="2">
        <f t="shared" si="3"/>
        <v>-1724721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-862362</v>
      </c>
      <c r="Y38" s="2">
        <f t="shared" si="3"/>
        <v>862362</v>
      </c>
      <c r="Z38" s="34">
        <f>+IF(X38&lt;&gt;0,+(Y38/X38)*100,0)</f>
        <v>-100</v>
      </c>
      <c r="AA38" s="35">
        <f>+AA17+AA27+AA36</f>
        <v>-1724721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-1724721</v>
      </c>
      <c r="F40" s="45">
        <f t="shared" si="4"/>
        <v>-1724721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-862362</v>
      </c>
      <c r="Y40" s="45">
        <f t="shared" si="4"/>
        <v>862362</v>
      </c>
      <c r="Z40" s="46">
        <f>+IF(X40&lt;&gt;0,+(Y40/X40)*100,0)</f>
        <v>-100</v>
      </c>
      <c r="AA40" s="47">
        <f t="shared" si="4"/>
        <v>-1724721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5580000</v>
      </c>
      <c r="F7" s="20">
        <v>5580000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2790000</v>
      </c>
      <c r="Y7" s="20">
        <v>-2790000</v>
      </c>
      <c r="Z7" s="21">
        <v>-100</v>
      </c>
      <c r="AA7" s="22">
        <v>5580000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-6751295</v>
      </c>
      <c r="F14" s="20">
        <v>-6751295</v>
      </c>
      <c r="G14" s="20">
        <v>-15700</v>
      </c>
      <c r="H14" s="20"/>
      <c r="I14" s="20">
        <v>-5600</v>
      </c>
      <c r="J14" s="20">
        <v>-21300</v>
      </c>
      <c r="K14" s="20">
        <v>-4500</v>
      </c>
      <c r="L14" s="20">
        <v>-6800</v>
      </c>
      <c r="M14" s="20">
        <v>-12300</v>
      </c>
      <c r="N14" s="20">
        <v>-23600</v>
      </c>
      <c r="O14" s="20"/>
      <c r="P14" s="20"/>
      <c r="Q14" s="20"/>
      <c r="R14" s="20"/>
      <c r="S14" s="20"/>
      <c r="T14" s="20"/>
      <c r="U14" s="20"/>
      <c r="V14" s="20"/>
      <c r="W14" s="20">
        <v>-44900</v>
      </c>
      <c r="X14" s="20">
        <v>-3383418</v>
      </c>
      <c r="Y14" s="20">
        <v>3338518</v>
      </c>
      <c r="Z14" s="21">
        <v>-98.672939613136776</v>
      </c>
      <c r="AA14" s="22">
        <v>-6751295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-1171295</v>
      </c>
      <c r="F17" s="28">
        <f t="shared" si="0"/>
        <v>-1171295</v>
      </c>
      <c r="G17" s="28">
        <f t="shared" si="0"/>
        <v>-15700</v>
      </c>
      <c r="H17" s="28">
        <f t="shared" si="0"/>
        <v>0</v>
      </c>
      <c r="I17" s="28">
        <f t="shared" si="0"/>
        <v>-5600</v>
      </c>
      <c r="J17" s="28">
        <f t="shared" si="0"/>
        <v>-21300</v>
      </c>
      <c r="K17" s="28">
        <f t="shared" si="0"/>
        <v>-4500</v>
      </c>
      <c r="L17" s="28">
        <f t="shared" si="0"/>
        <v>-6800</v>
      </c>
      <c r="M17" s="28">
        <f t="shared" si="0"/>
        <v>-12300</v>
      </c>
      <c r="N17" s="28">
        <f t="shared" si="0"/>
        <v>-23600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-44900</v>
      </c>
      <c r="X17" s="28">
        <f t="shared" si="0"/>
        <v>-593418</v>
      </c>
      <c r="Y17" s="28">
        <f t="shared" si="0"/>
        <v>548518</v>
      </c>
      <c r="Z17" s="29">
        <f>+IF(X17&lt;&gt;0,+(Y17/X17)*100,0)</f>
        <v>-92.433663960311279</v>
      </c>
      <c r="AA17" s="30">
        <f>SUM(AA6:AA16)</f>
        <v>-1171295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-1171295</v>
      </c>
      <c r="F38" s="2">
        <f t="shared" si="3"/>
        <v>-1171295</v>
      </c>
      <c r="G38" s="2">
        <f t="shared" si="3"/>
        <v>-15700</v>
      </c>
      <c r="H38" s="2">
        <f t="shared" si="3"/>
        <v>0</v>
      </c>
      <c r="I38" s="2">
        <f t="shared" si="3"/>
        <v>-5600</v>
      </c>
      <c r="J38" s="2">
        <f t="shared" si="3"/>
        <v>-21300</v>
      </c>
      <c r="K38" s="2">
        <f t="shared" si="3"/>
        <v>-4500</v>
      </c>
      <c r="L38" s="2">
        <f t="shared" si="3"/>
        <v>-6800</v>
      </c>
      <c r="M38" s="2">
        <f t="shared" si="3"/>
        <v>-12300</v>
      </c>
      <c r="N38" s="2">
        <f t="shared" si="3"/>
        <v>-23600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-44900</v>
      </c>
      <c r="X38" s="2">
        <f t="shared" si="3"/>
        <v>-593418</v>
      </c>
      <c r="Y38" s="2">
        <f t="shared" si="3"/>
        <v>548518</v>
      </c>
      <c r="Z38" s="34">
        <f>+IF(X38&lt;&gt;0,+(Y38/X38)*100,0)</f>
        <v>-92.433663960311279</v>
      </c>
      <c r="AA38" s="35">
        <f>+AA17+AA27+AA36</f>
        <v>-1171295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-15700</v>
      </c>
      <c r="I39" s="2">
        <f>+H40+I60</f>
        <v>-15700</v>
      </c>
      <c r="J39" s="2">
        <f>+G39</f>
        <v>0</v>
      </c>
      <c r="K39" s="2">
        <f>+I40+K60</f>
        <v>-21300</v>
      </c>
      <c r="L39" s="2">
        <f>+K40+L60</f>
        <v>-25800</v>
      </c>
      <c r="M39" s="2">
        <f>+L40+M60</f>
        <v>-32600</v>
      </c>
      <c r="N39" s="2">
        <f>+K39</f>
        <v>-21300</v>
      </c>
      <c r="O39" s="2">
        <f>+M40+O60</f>
        <v>-44900</v>
      </c>
      <c r="P39" s="2">
        <f>+O40+P60</f>
        <v>-44900</v>
      </c>
      <c r="Q39" s="2">
        <f>+P40+Q60</f>
        <v>-44900</v>
      </c>
      <c r="R39" s="2">
        <f>+O39</f>
        <v>-44900</v>
      </c>
      <c r="S39" s="2">
        <f>+Q40+S60</f>
        <v>-44900</v>
      </c>
      <c r="T39" s="2">
        <f>+S40+T60</f>
        <v>-44900</v>
      </c>
      <c r="U39" s="2">
        <f>+T40+U60</f>
        <v>-44900</v>
      </c>
      <c r="V39" s="2">
        <f>+S39</f>
        <v>-44900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-1171295</v>
      </c>
      <c r="F40" s="45">
        <f t="shared" si="4"/>
        <v>-1171295</v>
      </c>
      <c r="G40" s="45">
        <f t="shared" si="4"/>
        <v>-15700</v>
      </c>
      <c r="H40" s="45">
        <f t="shared" si="4"/>
        <v>-15700</v>
      </c>
      <c r="I40" s="45">
        <f t="shared" si="4"/>
        <v>-21300</v>
      </c>
      <c r="J40" s="45">
        <f>+I40</f>
        <v>-21300</v>
      </c>
      <c r="K40" s="45">
        <f t="shared" si="4"/>
        <v>-25800</v>
      </c>
      <c r="L40" s="45">
        <f t="shared" si="4"/>
        <v>-32600</v>
      </c>
      <c r="M40" s="45">
        <f t="shared" si="4"/>
        <v>-44900</v>
      </c>
      <c r="N40" s="45">
        <f>+M40</f>
        <v>-44900</v>
      </c>
      <c r="O40" s="45">
        <f t="shared" si="4"/>
        <v>-44900</v>
      </c>
      <c r="P40" s="45">
        <f t="shared" si="4"/>
        <v>-44900</v>
      </c>
      <c r="Q40" s="45">
        <f t="shared" si="4"/>
        <v>-44900</v>
      </c>
      <c r="R40" s="45">
        <f>+Q40</f>
        <v>-44900</v>
      </c>
      <c r="S40" s="45">
        <f t="shared" si="4"/>
        <v>-44900</v>
      </c>
      <c r="T40" s="45">
        <f t="shared" si="4"/>
        <v>-44900</v>
      </c>
      <c r="U40" s="45">
        <f t="shared" si="4"/>
        <v>-44900</v>
      </c>
      <c r="V40" s="45">
        <f>+U40</f>
        <v>-44900</v>
      </c>
      <c r="W40" s="45">
        <f>+V40</f>
        <v>-44900</v>
      </c>
      <c r="X40" s="45">
        <f t="shared" si="4"/>
        <v>-593418</v>
      </c>
      <c r="Y40" s="45">
        <f t="shared" si="4"/>
        <v>548518</v>
      </c>
      <c r="Z40" s="46">
        <f>+IF(X40&lt;&gt;0,+(Y40/X40)*100,0)</f>
        <v>-92.433663960311279</v>
      </c>
      <c r="AA40" s="47">
        <f t="shared" si="4"/>
        <v>-1171295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11844188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5922096</v>
      </c>
      <c r="Y7" s="20">
        <v>-5922096</v>
      </c>
      <c r="Z7" s="21">
        <v>-100</v>
      </c>
      <c r="AA7" s="22">
        <v>11844188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-12301172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-6150594</v>
      </c>
      <c r="Y14" s="20">
        <v>6150594</v>
      </c>
      <c r="Z14" s="21">
        <v>-100</v>
      </c>
      <c r="AA14" s="22">
        <v>-12301172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-456984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-228498</v>
      </c>
      <c r="Y17" s="28">
        <f t="shared" si="0"/>
        <v>228498</v>
      </c>
      <c r="Z17" s="29">
        <f>+IF(X17&lt;&gt;0,+(Y17/X17)*100,0)</f>
        <v>-100</v>
      </c>
      <c r="AA17" s="30">
        <f>SUM(AA6:AA16)</f>
        <v>-456984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-456984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-228498</v>
      </c>
      <c r="Y38" s="2">
        <f t="shared" si="3"/>
        <v>228498</v>
      </c>
      <c r="Z38" s="34">
        <f>+IF(X38&lt;&gt;0,+(Y38/X38)*100,0)</f>
        <v>-100</v>
      </c>
      <c r="AA38" s="35">
        <f>+AA17+AA27+AA36</f>
        <v>-456984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-456984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-228498</v>
      </c>
      <c r="Y40" s="45">
        <f t="shared" si="4"/>
        <v>228498</v>
      </c>
      <c r="Z40" s="46">
        <f>+IF(X40&lt;&gt;0,+(Y40/X40)*100,0)</f>
        <v>-100</v>
      </c>
      <c r="AA40" s="47">
        <f t="shared" si="4"/>
        <v>-456984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</v>
      </c>
      <c r="F14" s="20">
        <v>-15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</v>
      </c>
      <c r="Y14" s="20">
        <v>15</v>
      </c>
      <c r="Z14" s="21">
        <v>-100</v>
      </c>
      <c r="AA14" s="22">
        <v>-15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</v>
      </c>
      <c r="F17" s="28">
        <f t="shared" si="0"/>
        <v>-15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</v>
      </c>
      <c r="Y17" s="28">
        <f t="shared" si="0"/>
        <v>15</v>
      </c>
      <c r="Z17" s="29">
        <f>+IF(X17&lt;&gt;0,+(Y17/X17)*100,0)</f>
        <v>-100</v>
      </c>
      <c r="AA17" s="30">
        <f>SUM(AA6:AA16)</f>
        <v>-15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</v>
      </c>
      <c r="F38" s="2">
        <f t="shared" si="3"/>
        <v>-15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</v>
      </c>
      <c r="Y38" s="2">
        <f t="shared" si="3"/>
        <v>15</v>
      </c>
      <c r="Z38" s="34">
        <f>+IF(X38&lt;&gt;0,+(Y38/X38)*100,0)</f>
        <v>-100</v>
      </c>
      <c r="AA38" s="35">
        <f>+AA17+AA27+AA36</f>
        <v>-15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-15</v>
      </c>
      <c r="F40" s="45">
        <f t="shared" si="4"/>
        <v>-15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</v>
      </c>
      <c r="Y40" s="45">
        <f t="shared" si="4"/>
        <v>15</v>
      </c>
      <c r="Z40" s="46">
        <f>+IF(X40&lt;&gt;0,+(Y40/X40)*100,0)</f>
        <v>-100</v>
      </c>
      <c r="AA40" s="47">
        <f t="shared" si="4"/>
        <v>-15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25311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403645</v>
      </c>
      <c r="D8" s="18"/>
      <c r="E8" s="19">
        <v>346170</v>
      </c>
      <c r="F8" s="20">
        <v>346170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173082</v>
      </c>
      <c r="Y8" s="20">
        <v>-173082</v>
      </c>
      <c r="Z8" s="21">
        <v>-100</v>
      </c>
      <c r="AA8" s="22">
        <v>346170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2002162</v>
      </c>
      <c r="D14" s="18"/>
      <c r="E14" s="19">
        <v>2638081</v>
      </c>
      <c r="F14" s="20">
        <v>2638081</v>
      </c>
      <c r="G14" s="20">
        <v>197432</v>
      </c>
      <c r="H14" s="20">
        <v>338554</v>
      </c>
      <c r="I14" s="20"/>
      <c r="J14" s="20">
        <v>535986</v>
      </c>
      <c r="K14" s="20">
        <v>116209</v>
      </c>
      <c r="L14" s="20">
        <v>123665</v>
      </c>
      <c r="M14" s="20">
        <v>159984</v>
      </c>
      <c r="N14" s="20">
        <v>399858</v>
      </c>
      <c r="O14" s="20"/>
      <c r="P14" s="20"/>
      <c r="Q14" s="20"/>
      <c r="R14" s="20"/>
      <c r="S14" s="20"/>
      <c r="T14" s="20"/>
      <c r="U14" s="20"/>
      <c r="V14" s="20"/>
      <c r="W14" s="20">
        <v>935844</v>
      </c>
      <c r="X14" s="20">
        <v>1319040</v>
      </c>
      <c r="Y14" s="20">
        <v>-383196</v>
      </c>
      <c r="Z14" s="21">
        <v>-29.051128093158663</v>
      </c>
      <c r="AA14" s="22">
        <v>2638081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2431118</v>
      </c>
      <c r="D17" s="26">
        <f>SUM(D6:D16)</f>
        <v>0</v>
      </c>
      <c r="E17" s="27">
        <f t="shared" si="0"/>
        <v>2984251</v>
      </c>
      <c r="F17" s="28">
        <f t="shared" si="0"/>
        <v>2984251</v>
      </c>
      <c r="G17" s="28">
        <f t="shared" si="0"/>
        <v>197432</v>
      </c>
      <c r="H17" s="28">
        <f t="shared" si="0"/>
        <v>338554</v>
      </c>
      <c r="I17" s="28">
        <f t="shared" si="0"/>
        <v>0</v>
      </c>
      <c r="J17" s="28">
        <f t="shared" si="0"/>
        <v>535986</v>
      </c>
      <c r="K17" s="28">
        <f t="shared" si="0"/>
        <v>116209</v>
      </c>
      <c r="L17" s="28">
        <f t="shared" si="0"/>
        <v>123665</v>
      </c>
      <c r="M17" s="28">
        <f t="shared" si="0"/>
        <v>159984</v>
      </c>
      <c r="N17" s="28">
        <f t="shared" si="0"/>
        <v>399858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935844</v>
      </c>
      <c r="X17" s="28">
        <f t="shared" si="0"/>
        <v>1492122</v>
      </c>
      <c r="Y17" s="28">
        <f t="shared" si="0"/>
        <v>-556278</v>
      </c>
      <c r="Z17" s="29">
        <f>+IF(X17&lt;&gt;0,+(Y17/X17)*100,0)</f>
        <v>-37.280999811007412</v>
      </c>
      <c r="AA17" s="30">
        <f>SUM(AA6:AA16)</f>
        <v>2984251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-13116591</v>
      </c>
      <c r="D26" s="18"/>
      <c r="E26" s="19"/>
      <c r="F26" s="20"/>
      <c r="G26" s="20"/>
      <c r="H26" s="20">
        <v>-472892</v>
      </c>
      <c r="I26" s="20"/>
      <c r="J26" s="20">
        <v>-472892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-472892</v>
      </c>
      <c r="X26" s="20"/>
      <c r="Y26" s="20">
        <v>-472892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-13116591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-472892</v>
      </c>
      <c r="I27" s="28">
        <f t="shared" si="1"/>
        <v>0</v>
      </c>
      <c r="J27" s="28">
        <f t="shared" si="1"/>
        <v>-472892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-472892</v>
      </c>
      <c r="X27" s="28">
        <f t="shared" si="1"/>
        <v>0</v>
      </c>
      <c r="Y27" s="28">
        <f t="shared" si="1"/>
        <v>-472892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-10685473</v>
      </c>
      <c r="D38" s="32">
        <f>+D17+D27+D36</f>
        <v>0</v>
      </c>
      <c r="E38" s="33">
        <f t="shared" si="3"/>
        <v>2984251</v>
      </c>
      <c r="F38" s="2">
        <f t="shared" si="3"/>
        <v>2984251</v>
      </c>
      <c r="G38" s="2">
        <f t="shared" si="3"/>
        <v>197432</v>
      </c>
      <c r="H38" s="2">
        <f t="shared" si="3"/>
        <v>-134338</v>
      </c>
      <c r="I38" s="2">
        <f t="shared" si="3"/>
        <v>0</v>
      </c>
      <c r="J38" s="2">
        <f t="shared" si="3"/>
        <v>63094</v>
      </c>
      <c r="K38" s="2">
        <f t="shared" si="3"/>
        <v>116209</v>
      </c>
      <c r="L38" s="2">
        <f t="shared" si="3"/>
        <v>123665</v>
      </c>
      <c r="M38" s="2">
        <f t="shared" si="3"/>
        <v>159984</v>
      </c>
      <c r="N38" s="2">
        <f t="shared" si="3"/>
        <v>399858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462952</v>
      </c>
      <c r="X38" s="2">
        <f t="shared" si="3"/>
        <v>1492122</v>
      </c>
      <c r="Y38" s="2">
        <f t="shared" si="3"/>
        <v>-1029170</v>
      </c>
      <c r="Z38" s="34">
        <f>+IF(X38&lt;&gt;0,+(Y38/X38)*100,0)</f>
        <v>-68.973582589091237</v>
      </c>
      <c r="AA38" s="35">
        <f>+AA17+AA27+AA36</f>
        <v>2984251</v>
      </c>
    </row>
    <row r="39" spans="1:27" x14ac:dyDescent="0.25">
      <c r="A39" s="23" t="s">
        <v>60</v>
      </c>
      <c r="B39" s="17"/>
      <c r="C39" s="32">
        <v>9788860</v>
      </c>
      <c r="D39" s="32"/>
      <c r="E39" s="33"/>
      <c r="F39" s="2"/>
      <c r="G39" s="2"/>
      <c r="H39" s="2">
        <f>+G40+H60</f>
        <v>197432</v>
      </c>
      <c r="I39" s="2">
        <f>+H40+I60</f>
        <v>63094</v>
      </c>
      <c r="J39" s="2">
        <f>+G39</f>
        <v>0</v>
      </c>
      <c r="K39" s="2">
        <f>+I40+K60</f>
        <v>63094</v>
      </c>
      <c r="L39" s="2">
        <f>+K40+L60</f>
        <v>-3115921</v>
      </c>
      <c r="M39" s="2">
        <f>+L40+M60</f>
        <v>-2992256</v>
      </c>
      <c r="N39" s="2">
        <f>+K39</f>
        <v>63094</v>
      </c>
      <c r="O39" s="2">
        <f>+M40+O60</f>
        <v>-2832272</v>
      </c>
      <c r="P39" s="2">
        <f>+O40+P60</f>
        <v>-2832272</v>
      </c>
      <c r="Q39" s="2">
        <f>+P40+Q60</f>
        <v>-2832272</v>
      </c>
      <c r="R39" s="2">
        <f>+O39</f>
        <v>-2832272</v>
      </c>
      <c r="S39" s="2">
        <f>+Q40+S60</f>
        <v>-2832272</v>
      </c>
      <c r="T39" s="2">
        <f>+S40+T60</f>
        <v>-2832272</v>
      </c>
      <c r="U39" s="2">
        <f>+T40+U60</f>
        <v>-2832272</v>
      </c>
      <c r="V39" s="2">
        <f>+S39</f>
        <v>-2832272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-896613</v>
      </c>
      <c r="D40" s="43">
        <f t="shared" ref="D40:AA40" si="4">+D38+D39</f>
        <v>0</v>
      </c>
      <c r="E40" s="44">
        <f t="shared" si="4"/>
        <v>2984251</v>
      </c>
      <c r="F40" s="45">
        <f t="shared" si="4"/>
        <v>2984251</v>
      </c>
      <c r="G40" s="45">
        <f t="shared" si="4"/>
        <v>197432</v>
      </c>
      <c r="H40" s="45">
        <f t="shared" si="4"/>
        <v>63094</v>
      </c>
      <c r="I40" s="45">
        <f t="shared" si="4"/>
        <v>63094</v>
      </c>
      <c r="J40" s="45">
        <f>+I40</f>
        <v>63094</v>
      </c>
      <c r="K40" s="45">
        <f t="shared" si="4"/>
        <v>179303</v>
      </c>
      <c r="L40" s="45">
        <f t="shared" si="4"/>
        <v>-2992256</v>
      </c>
      <c r="M40" s="45">
        <f t="shared" si="4"/>
        <v>-2832272</v>
      </c>
      <c r="N40" s="45">
        <f>+M40</f>
        <v>-2832272</v>
      </c>
      <c r="O40" s="45">
        <f t="shared" si="4"/>
        <v>-2832272</v>
      </c>
      <c r="P40" s="45">
        <f t="shared" si="4"/>
        <v>-2832272</v>
      </c>
      <c r="Q40" s="45">
        <f t="shared" si="4"/>
        <v>-2832272</v>
      </c>
      <c r="R40" s="45">
        <f>+Q40</f>
        <v>-2832272</v>
      </c>
      <c r="S40" s="45">
        <f t="shared" si="4"/>
        <v>-2832272</v>
      </c>
      <c r="T40" s="45">
        <f t="shared" si="4"/>
        <v>-2832272</v>
      </c>
      <c r="U40" s="45">
        <f t="shared" si="4"/>
        <v>-2832272</v>
      </c>
      <c r="V40" s="45">
        <f>+U40</f>
        <v>-2832272</v>
      </c>
      <c r="W40" s="45">
        <f>+V40</f>
        <v>-2832272</v>
      </c>
      <c r="X40" s="45">
        <f t="shared" si="4"/>
        <v>1492122</v>
      </c>
      <c r="Y40" s="45">
        <f t="shared" si="4"/>
        <v>-1029170</v>
      </c>
      <c r="Z40" s="46">
        <f>+IF(X40&lt;&gt;0,+(Y40/X40)*100,0)</f>
        <v>-68.973582589091237</v>
      </c>
      <c r="AA40" s="47">
        <f t="shared" si="4"/>
        <v>2984251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5">
      <c r="L60">
        <v>-3295224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-7661917</v>
      </c>
      <c r="D14" s="18"/>
      <c r="E14" s="19">
        <v>-5174140</v>
      </c>
      <c r="F14" s="20">
        <v>-5174140</v>
      </c>
      <c r="G14" s="20">
        <v>-1075587</v>
      </c>
      <c r="H14" s="20">
        <v>-1378032</v>
      </c>
      <c r="I14" s="20">
        <v>-1160986</v>
      </c>
      <c r="J14" s="20">
        <v>-3614605</v>
      </c>
      <c r="K14" s="20">
        <v>-1083182</v>
      </c>
      <c r="L14" s="20">
        <v>-1093095</v>
      </c>
      <c r="M14" s="20">
        <v>-1270170</v>
      </c>
      <c r="N14" s="20">
        <v>-3446447</v>
      </c>
      <c r="O14" s="20"/>
      <c r="P14" s="20"/>
      <c r="Q14" s="20"/>
      <c r="R14" s="20"/>
      <c r="S14" s="20"/>
      <c r="T14" s="20"/>
      <c r="U14" s="20"/>
      <c r="V14" s="20"/>
      <c r="W14" s="20">
        <v>-7061052</v>
      </c>
      <c r="X14" s="20">
        <v>-2587074</v>
      </c>
      <c r="Y14" s="20">
        <v>-4473978</v>
      </c>
      <c r="Z14" s="21">
        <v>172.93583407355183</v>
      </c>
      <c r="AA14" s="22">
        <v>-5174140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-7661917</v>
      </c>
      <c r="D17" s="26">
        <f>SUM(D6:D16)</f>
        <v>0</v>
      </c>
      <c r="E17" s="27">
        <f t="shared" si="0"/>
        <v>-5174140</v>
      </c>
      <c r="F17" s="28">
        <f t="shared" si="0"/>
        <v>-5174140</v>
      </c>
      <c r="G17" s="28">
        <f t="shared" si="0"/>
        <v>-1075587</v>
      </c>
      <c r="H17" s="28">
        <f t="shared" si="0"/>
        <v>-1378032</v>
      </c>
      <c r="I17" s="28">
        <f t="shared" si="0"/>
        <v>-1160986</v>
      </c>
      <c r="J17" s="28">
        <f t="shared" si="0"/>
        <v>-3614605</v>
      </c>
      <c r="K17" s="28">
        <f t="shared" si="0"/>
        <v>-1083182</v>
      </c>
      <c r="L17" s="28">
        <f t="shared" si="0"/>
        <v>-1093095</v>
      </c>
      <c r="M17" s="28">
        <f t="shared" si="0"/>
        <v>-1270170</v>
      </c>
      <c r="N17" s="28">
        <f t="shared" si="0"/>
        <v>-3446447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-7061052</v>
      </c>
      <c r="X17" s="28">
        <f t="shared" si="0"/>
        <v>-2587074</v>
      </c>
      <c r="Y17" s="28">
        <f t="shared" si="0"/>
        <v>-4473978</v>
      </c>
      <c r="Z17" s="29">
        <f>+IF(X17&lt;&gt;0,+(Y17/X17)*100,0)</f>
        <v>172.93583407355183</v>
      </c>
      <c r="AA17" s="30">
        <f>SUM(AA6:AA16)</f>
        <v>-5174140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-7661917</v>
      </c>
      <c r="D38" s="32">
        <f>+D17+D27+D36</f>
        <v>0</v>
      </c>
      <c r="E38" s="33">
        <f t="shared" si="3"/>
        <v>-5174140</v>
      </c>
      <c r="F38" s="2">
        <f t="shared" si="3"/>
        <v>-5174140</v>
      </c>
      <c r="G38" s="2">
        <f t="shared" si="3"/>
        <v>-1075587</v>
      </c>
      <c r="H38" s="2">
        <f t="shared" si="3"/>
        <v>-1378032</v>
      </c>
      <c r="I38" s="2">
        <f t="shared" si="3"/>
        <v>-1160986</v>
      </c>
      <c r="J38" s="2">
        <f t="shared" si="3"/>
        <v>-3614605</v>
      </c>
      <c r="K38" s="2">
        <f t="shared" si="3"/>
        <v>-1083182</v>
      </c>
      <c r="L38" s="2">
        <f t="shared" si="3"/>
        <v>-1093095</v>
      </c>
      <c r="M38" s="2">
        <f t="shared" si="3"/>
        <v>-1270170</v>
      </c>
      <c r="N38" s="2">
        <f t="shared" si="3"/>
        <v>-3446447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-7061052</v>
      </c>
      <c r="X38" s="2">
        <f t="shared" si="3"/>
        <v>-2587074</v>
      </c>
      <c r="Y38" s="2">
        <f t="shared" si="3"/>
        <v>-4473978</v>
      </c>
      <c r="Z38" s="34">
        <f>+IF(X38&lt;&gt;0,+(Y38/X38)*100,0)</f>
        <v>172.93583407355183</v>
      </c>
      <c r="AA38" s="35">
        <f>+AA17+AA27+AA36</f>
        <v>-5174140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-1075587</v>
      </c>
      <c r="I39" s="2">
        <f>+H40+I60</f>
        <v>-2453619</v>
      </c>
      <c r="J39" s="2">
        <f>+G39</f>
        <v>0</v>
      </c>
      <c r="K39" s="2">
        <f>+I40+K60</f>
        <v>-3614605</v>
      </c>
      <c r="L39" s="2">
        <f>+K40+L60</f>
        <v>-4697787</v>
      </c>
      <c r="M39" s="2">
        <f>+L40+M60</f>
        <v>-5790882</v>
      </c>
      <c r="N39" s="2">
        <f>+K39</f>
        <v>-3614605</v>
      </c>
      <c r="O39" s="2">
        <f>+M40+O60</f>
        <v>-7061052</v>
      </c>
      <c r="P39" s="2">
        <f>+O40+P60</f>
        <v>-7061052</v>
      </c>
      <c r="Q39" s="2">
        <f>+P40+Q60</f>
        <v>-7061052</v>
      </c>
      <c r="R39" s="2">
        <f>+O39</f>
        <v>-7061052</v>
      </c>
      <c r="S39" s="2">
        <f>+Q40+S60</f>
        <v>-7061052</v>
      </c>
      <c r="T39" s="2">
        <f>+S40+T60</f>
        <v>-7061052</v>
      </c>
      <c r="U39" s="2">
        <f>+T40+U60</f>
        <v>-7061052</v>
      </c>
      <c r="V39" s="2">
        <f>+S39</f>
        <v>-7061052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-7661917</v>
      </c>
      <c r="D40" s="43">
        <f t="shared" ref="D40:AA40" si="4">+D38+D39</f>
        <v>0</v>
      </c>
      <c r="E40" s="44">
        <f t="shared" si="4"/>
        <v>-5174140</v>
      </c>
      <c r="F40" s="45">
        <f t="shared" si="4"/>
        <v>-5174140</v>
      </c>
      <c r="G40" s="45">
        <f t="shared" si="4"/>
        <v>-1075587</v>
      </c>
      <c r="H40" s="45">
        <f t="shared" si="4"/>
        <v>-2453619</v>
      </c>
      <c r="I40" s="45">
        <f t="shared" si="4"/>
        <v>-3614605</v>
      </c>
      <c r="J40" s="45">
        <f>+I40</f>
        <v>-3614605</v>
      </c>
      <c r="K40" s="45">
        <f t="shared" si="4"/>
        <v>-4697787</v>
      </c>
      <c r="L40" s="45">
        <f t="shared" si="4"/>
        <v>-5790882</v>
      </c>
      <c r="M40" s="45">
        <f t="shared" si="4"/>
        <v>-7061052</v>
      </c>
      <c r="N40" s="45">
        <f>+M40</f>
        <v>-7061052</v>
      </c>
      <c r="O40" s="45">
        <f t="shared" si="4"/>
        <v>-7061052</v>
      </c>
      <c r="P40" s="45">
        <f t="shared" si="4"/>
        <v>-7061052</v>
      </c>
      <c r="Q40" s="45">
        <f t="shared" si="4"/>
        <v>-7061052</v>
      </c>
      <c r="R40" s="45">
        <f>+Q40</f>
        <v>-7061052</v>
      </c>
      <c r="S40" s="45">
        <f t="shared" si="4"/>
        <v>-7061052</v>
      </c>
      <c r="T40" s="45">
        <f t="shared" si="4"/>
        <v>-7061052</v>
      </c>
      <c r="U40" s="45">
        <f t="shared" si="4"/>
        <v>-7061052</v>
      </c>
      <c r="V40" s="45">
        <f>+U40</f>
        <v>-7061052</v>
      </c>
      <c r="W40" s="45">
        <f>+V40</f>
        <v>-7061052</v>
      </c>
      <c r="X40" s="45">
        <f t="shared" si="4"/>
        <v>-2587074</v>
      </c>
      <c r="Y40" s="45">
        <f t="shared" si="4"/>
        <v>-4473978</v>
      </c>
      <c r="Z40" s="46">
        <f>+IF(X40&lt;&gt;0,+(Y40/X40)*100,0)</f>
        <v>172.93583407355183</v>
      </c>
      <c r="AA40" s="47">
        <f t="shared" si="4"/>
        <v>-5174140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591742</v>
      </c>
      <c r="D7" s="18"/>
      <c r="E7" s="19">
        <v>10628213</v>
      </c>
      <c r="F7" s="20">
        <v>10628213</v>
      </c>
      <c r="G7" s="20"/>
      <c r="H7" s="20">
        <v>47790</v>
      </c>
      <c r="I7" s="20">
        <v>630018</v>
      </c>
      <c r="J7" s="20">
        <v>677808</v>
      </c>
      <c r="K7" s="20">
        <v>557245</v>
      </c>
      <c r="L7" s="20">
        <v>557203</v>
      </c>
      <c r="M7" s="20">
        <v>191042</v>
      </c>
      <c r="N7" s="20">
        <v>1305490</v>
      </c>
      <c r="O7" s="20"/>
      <c r="P7" s="20"/>
      <c r="Q7" s="20"/>
      <c r="R7" s="20"/>
      <c r="S7" s="20"/>
      <c r="T7" s="20"/>
      <c r="U7" s="20"/>
      <c r="V7" s="20"/>
      <c r="W7" s="20">
        <v>1983298</v>
      </c>
      <c r="X7" s="20">
        <v>5314104</v>
      </c>
      <c r="Y7" s="20">
        <v>-3330806</v>
      </c>
      <c r="Z7" s="21">
        <v>-62.678600192995845</v>
      </c>
      <c r="AA7" s="22">
        <v>10628213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3637088</v>
      </c>
      <c r="F9" s="20">
        <v>3637088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1818546</v>
      </c>
      <c r="Y9" s="20">
        <v>-1818546</v>
      </c>
      <c r="Z9" s="21">
        <v>-100</v>
      </c>
      <c r="AA9" s="22">
        <v>3637088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-7509804</v>
      </c>
      <c r="F14" s="20">
        <v>-7509804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-3754902</v>
      </c>
      <c r="Y14" s="20">
        <v>3754902</v>
      </c>
      <c r="Z14" s="21">
        <v>-100</v>
      </c>
      <c r="AA14" s="22">
        <v>-7509804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591742</v>
      </c>
      <c r="D17" s="26">
        <f>SUM(D6:D16)</f>
        <v>0</v>
      </c>
      <c r="E17" s="27">
        <f t="shared" si="0"/>
        <v>6755497</v>
      </c>
      <c r="F17" s="28">
        <f t="shared" si="0"/>
        <v>6755497</v>
      </c>
      <c r="G17" s="28">
        <f t="shared" si="0"/>
        <v>0</v>
      </c>
      <c r="H17" s="28">
        <f t="shared" si="0"/>
        <v>47790</v>
      </c>
      <c r="I17" s="28">
        <f t="shared" si="0"/>
        <v>630018</v>
      </c>
      <c r="J17" s="28">
        <f t="shared" si="0"/>
        <v>677808</v>
      </c>
      <c r="K17" s="28">
        <f t="shared" si="0"/>
        <v>557245</v>
      </c>
      <c r="L17" s="28">
        <f t="shared" si="0"/>
        <v>557203</v>
      </c>
      <c r="M17" s="28">
        <f t="shared" si="0"/>
        <v>191042</v>
      </c>
      <c r="N17" s="28">
        <f t="shared" si="0"/>
        <v>1305490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1983298</v>
      </c>
      <c r="X17" s="28">
        <f t="shared" si="0"/>
        <v>3377748</v>
      </c>
      <c r="Y17" s="28">
        <f t="shared" si="0"/>
        <v>-1394450</v>
      </c>
      <c r="Z17" s="29">
        <f>+IF(X17&lt;&gt;0,+(Y17/X17)*100,0)</f>
        <v>-41.283423156493612</v>
      </c>
      <c r="AA17" s="30">
        <f>SUM(AA6:AA16)</f>
        <v>6755497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591742</v>
      </c>
      <c r="D38" s="32">
        <f>+D17+D27+D36</f>
        <v>0</v>
      </c>
      <c r="E38" s="33">
        <f t="shared" si="3"/>
        <v>6755497</v>
      </c>
      <c r="F38" s="2">
        <f t="shared" si="3"/>
        <v>6755497</v>
      </c>
      <c r="G38" s="2">
        <f t="shared" si="3"/>
        <v>0</v>
      </c>
      <c r="H38" s="2">
        <f t="shared" si="3"/>
        <v>47790</v>
      </c>
      <c r="I38" s="2">
        <f t="shared" si="3"/>
        <v>630018</v>
      </c>
      <c r="J38" s="2">
        <f t="shared" si="3"/>
        <v>677808</v>
      </c>
      <c r="K38" s="2">
        <f t="shared" si="3"/>
        <v>557245</v>
      </c>
      <c r="L38" s="2">
        <f t="shared" si="3"/>
        <v>557203</v>
      </c>
      <c r="M38" s="2">
        <f t="shared" si="3"/>
        <v>191042</v>
      </c>
      <c r="N38" s="2">
        <f t="shared" si="3"/>
        <v>1305490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1983298</v>
      </c>
      <c r="X38" s="2">
        <f t="shared" si="3"/>
        <v>3377748</v>
      </c>
      <c r="Y38" s="2">
        <f t="shared" si="3"/>
        <v>-1394450</v>
      </c>
      <c r="Z38" s="34">
        <f>+IF(X38&lt;&gt;0,+(Y38/X38)*100,0)</f>
        <v>-41.283423156493612</v>
      </c>
      <c r="AA38" s="35">
        <f>+AA17+AA27+AA36</f>
        <v>6755497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47790</v>
      </c>
      <c r="J39" s="2">
        <f>+G39</f>
        <v>0</v>
      </c>
      <c r="K39" s="2">
        <f>+I40+K60</f>
        <v>677808</v>
      </c>
      <c r="L39" s="2">
        <f>+K40+L60</f>
        <v>1235053</v>
      </c>
      <c r="M39" s="2">
        <f>+L40+M60</f>
        <v>1792256</v>
      </c>
      <c r="N39" s="2">
        <f>+K39</f>
        <v>677808</v>
      </c>
      <c r="O39" s="2">
        <f>+M40+O60</f>
        <v>1983298</v>
      </c>
      <c r="P39" s="2">
        <f>+O40+P60</f>
        <v>1983298</v>
      </c>
      <c r="Q39" s="2">
        <f>+P40+Q60</f>
        <v>1983298</v>
      </c>
      <c r="R39" s="2">
        <f>+O39</f>
        <v>1983298</v>
      </c>
      <c r="S39" s="2">
        <f>+Q40+S60</f>
        <v>1983298</v>
      </c>
      <c r="T39" s="2">
        <f>+S40+T60</f>
        <v>1983298</v>
      </c>
      <c r="U39" s="2">
        <f>+T40+U60</f>
        <v>1983298</v>
      </c>
      <c r="V39" s="2">
        <f>+S39</f>
        <v>1983298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591742</v>
      </c>
      <c r="D40" s="43">
        <f t="shared" ref="D40:AA40" si="4">+D38+D39</f>
        <v>0</v>
      </c>
      <c r="E40" s="44">
        <f t="shared" si="4"/>
        <v>6755497</v>
      </c>
      <c r="F40" s="45">
        <f t="shared" si="4"/>
        <v>6755497</v>
      </c>
      <c r="G40" s="45">
        <f t="shared" si="4"/>
        <v>0</v>
      </c>
      <c r="H40" s="45">
        <f t="shared" si="4"/>
        <v>47790</v>
      </c>
      <c r="I40" s="45">
        <f t="shared" si="4"/>
        <v>677808</v>
      </c>
      <c r="J40" s="45">
        <f>+I40</f>
        <v>677808</v>
      </c>
      <c r="K40" s="45">
        <f t="shared" si="4"/>
        <v>1235053</v>
      </c>
      <c r="L40" s="45">
        <f t="shared" si="4"/>
        <v>1792256</v>
      </c>
      <c r="M40" s="45">
        <f t="shared" si="4"/>
        <v>1983298</v>
      </c>
      <c r="N40" s="45">
        <f>+M40</f>
        <v>1983298</v>
      </c>
      <c r="O40" s="45">
        <f t="shared" si="4"/>
        <v>1983298</v>
      </c>
      <c r="P40" s="45">
        <f t="shared" si="4"/>
        <v>1983298</v>
      </c>
      <c r="Q40" s="45">
        <f t="shared" si="4"/>
        <v>1983298</v>
      </c>
      <c r="R40" s="45">
        <f>+Q40</f>
        <v>1983298</v>
      </c>
      <c r="S40" s="45">
        <f t="shared" si="4"/>
        <v>1983298</v>
      </c>
      <c r="T40" s="45">
        <f t="shared" si="4"/>
        <v>1983298</v>
      </c>
      <c r="U40" s="45">
        <f t="shared" si="4"/>
        <v>1983298</v>
      </c>
      <c r="V40" s="45">
        <f>+U40</f>
        <v>1983298</v>
      </c>
      <c r="W40" s="45">
        <f>+V40</f>
        <v>1983298</v>
      </c>
      <c r="X40" s="45">
        <f t="shared" si="4"/>
        <v>3377748</v>
      </c>
      <c r="Y40" s="45">
        <f t="shared" si="4"/>
        <v>-1394450</v>
      </c>
      <c r="Z40" s="46">
        <f>+IF(X40&lt;&gt;0,+(Y40/X40)*100,0)</f>
        <v>-41.283423156493612</v>
      </c>
      <c r="AA40" s="47">
        <f t="shared" si="4"/>
        <v>6755497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36996499</v>
      </c>
      <c r="D7" s="18"/>
      <c r="E7" s="19">
        <v>43878447</v>
      </c>
      <c r="F7" s="20">
        <v>43878447</v>
      </c>
      <c r="G7" s="20">
        <v>3390881</v>
      </c>
      <c r="H7" s="20">
        <v>3444868</v>
      </c>
      <c r="I7" s="20">
        <v>2720693</v>
      </c>
      <c r="J7" s="20">
        <v>9556442</v>
      </c>
      <c r="K7" s="20">
        <v>3956848</v>
      </c>
      <c r="L7" s="20">
        <v>3556232</v>
      </c>
      <c r="M7" s="20">
        <v>3017607</v>
      </c>
      <c r="N7" s="20">
        <v>10530687</v>
      </c>
      <c r="O7" s="20"/>
      <c r="P7" s="20"/>
      <c r="Q7" s="20"/>
      <c r="R7" s="20"/>
      <c r="S7" s="20"/>
      <c r="T7" s="20"/>
      <c r="U7" s="20"/>
      <c r="V7" s="20"/>
      <c r="W7" s="20">
        <v>20087129</v>
      </c>
      <c r="X7" s="20">
        <v>21939222</v>
      </c>
      <c r="Y7" s="20">
        <v>-1852093</v>
      </c>
      <c r="Z7" s="21">
        <v>-8.4419265186340695</v>
      </c>
      <c r="AA7" s="22">
        <v>43878447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200000</v>
      </c>
      <c r="F9" s="20">
        <v>200000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100002</v>
      </c>
      <c r="Y9" s="20">
        <v>-100002</v>
      </c>
      <c r="Z9" s="21">
        <v>-100</v>
      </c>
      <c r="AA9" s="22">
        <v>200000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-469690</v>
      </c>
      <c r="D14" s="18"/>
      <c r="E14" s="19">
        <v>-20002122</v>
      </c>
      <c r="F14" s="20">
        <v>-20002122</v>
      </c>
      <c r="G14" s="20">
        <v>-71533</v>
      </c>
      <c r="H14" s="20">
        <v>-72980</v>
      </c>
      <c r="I14" s="20">
        <v>-60859</v>
      </c>
      <c r="J14" s="20">
        <v>-205372</v>
      </c>
      <c r="K14" s="20">
        <v>-31098</v>
      </c>
      <c r="L14" s="20">
        <v>-123128</v>
      </c>
      <c r="M14" s="20">
        <v>-23800</v>
      </c>
      <c r="N14" s="20">
        <v>-178026</v>
      </c>
      <c r="O14" s="20"/>
      <c r="P14" s="20"/>
      <c r="Q14" s="20"/>
      <c r="R14" s="20"/>
      <c r="S14" s="20"/>
      <c r="T14" s="20"/>
      <c r="U14" s="20"/>
      <c r="V14" s="20"/>
      <c r="W14" s="20">
        <v>-383398</v>
      </c>
      <c r="X14" s="20">
        <v>-10001070</v>
      </c>
      <c r="Y14" s="20">
        <v>9617672</v>
      </c>
      <c r="Z14" s="21">
        <v>-96.166430191969454</v>
      </c>
      <c r="AA14" s="22">
        <v>-20002122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36526809</v>
      </c>
      <c r="D17" s="26">
        <f>SUM(D6:D16)</f>
        <v>0</v>
      </c>
      <c r="E17" s="27">
        <f t="shared" si="0"/>
        <v>24076325</v>
      </c>
      <c r="F17" s="28">
        <f t="shared" si="0"/>
        <v>24076325</v>
      </c>
      <c r="G17" s="28">
        <f t="shared" si="0"/>
        <v>3319348</v>
      </c>
      <c r="H17" s="28">
        <f t="shared" si="0"/>
        <v>3371888</v>
      </c>
      <c r="I17" s="28">
        <f t="shared" si="0"/>
        <v>2659834</v>
      </c>
      <c r="J17" s="28">
        <f t="shared" si="0"/>
        <v>9351070</v>
      </c>
      <c r="K17" s="28">
        <f t="shared" si="0"/>
        <v>3925750</v>
      </c>
      <c r="L17" s="28">
        <f t="shared" si="0"/>
        <v>3433104</v>
      </c>
      <c r="M17" s="28">
        <f t="shared" si="0"/>
        <v>2993807</v>
      </c>
      <c r="N17" s="28">
        <f t="shared" si="0"/>
        <v>10352661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19703731</v>
      </c>
      <c r="X17" s="28">
        <f t="shared" si="0"/>
        <v>12038154</v>
      </c>
      <c r="Y17" s="28">
        <f t="shared" si="0"/>
        <v>7665577</v>
      </c>
      <c r="Z17" s="29">
        <f>+IF(X17&lt;&gt;0,+(Y17/X17)*100,0)</f>
        <v>63.677346211055287</v>
      </c>
      <c r="AA17" s="30">
        <f>SUM(AA6:AA16)</f>
        <v>24076325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-2040825</v>
      </c>
      <c r="D26" s="18"/>
      <c r="E26" s="19"/>
      <c r="F26" s="20"/>
      <c r="G26" s="20">
        <v>-1586191</v>
      </c>
      <c r="H26" s="20"/>
      <c r="I26" s="20"/>
      <c r="J26" s="20">
        <v>-1586191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-1586191</v>
      </c>
      <c r="X26" s="20"/>
      <c r="Y26" s="20">
        <v>-1586191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-2040825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-1586191</v>
      </c>
      <c r="H27" s="28">
        <f t="shared" si="1"/>
        <v>0</v>
      </c>
      <c r="I27" s="28">
        <f t="shared" si="1"/>
        <v>0</v>
      </c>
      <c r="J27" s="28">
        <f t="shared" si="1"/>
        <v>-1586191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-1586191</v>
      </c>
      <c r="X27" s="28">
        <f t="shared" si="1"/>
        <v>0</v>
      </c>
      <c r="Y27" s="28">
        <f t="shared" si="1"/>
        <v>-1586191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34485984</v>
      </c>
      <c r="D38" s="32">
        <f>+D17+D27+D36</f>
        <v>0</v>
      </c>
      <c r="E38" s="33">
        <f t="shared" si="3"/>
        <v>24076325</v>
      </c>
      <c r="F38" s="2">
        <f t="shared" si="3"/>
        <v>24076325</v>
      </c>
      <c r="G38" s="2">
        <f t="shared" si="3"/>
        <v>1733157</v>
      </c>
      <c r="H38" s="2">
        <f t="shared" si="3"/>
        <v>3371888</v>
      </c>
      <c r="I38" s="2">
        <f t="shared" si="3"/>
        <v>2659834</v>
      </c>
      <c r="J38" s="2">
        <f t="shared" si="3"/>
        <v>7764879</v>
      </c>
      <c r="K38" s="2">
        <f t="shared" si="3"/>
        <v>3925750</v>
      </c>
      <c r="L38" s="2">
        <f t="shared" si="3"/>
        <v>3433104</v>
      </c>
      <c r="M38" s="2">
        <f t="shared" si="3"/>
        <v>2993807</v>
      </c>
      <c r="N38" s="2">
        <f t="shared" si="3"/>
        <v>10352661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18117540</v>
      </c>
      <c r="X38" s="2">
        <f t="shared" si="3"/>
        <v>12038154</v>
      </c>
      <c r="Y38" s="2">
        <f t="shared" si="3"/>
        <v>6079386</v>
      </c>
      <c r="Z38" s="34">
        <f>+IF(X38&lt;&gt;0,+(Y38/X38)*100,0)</f>
        <v>50.500982127326168</v>
      </c>
      <c r="AA38" s="35">
        <f>+AA17+AA27+AA36</f>
        <v>24076325</v>
      </c>
    </row>
    <row r="39" spans="1:27" x14ac:dyDescent="0.25">
      <c r="A39" s="23" t="s">
        <v>60</v>
      </c>
      <c r="B39" s="17"/>
      <c r="C39" s="32">
        <v>71632103</v>
      </c>
      <c r="D39" s="32"/>
      <c r="E39" s="33">
        <v>71632103</v>
      </c>
      <c r="F39" s="2">
        <v>71632103</v>
      </c>
      <c r="G39" s="2">
        <v>105114048</v>
      </c>
      <c r="H39" s="2">
        <f>+G40+H60</f>
        <v>106847205</v>
      </c>
      <c r="I39" s="2">
        <f>+H40+I60</f>
        <v>110219093</v>
      </c>
      <c r="J39" s="2">
        <f>+G39</f>
        <v>105114048</v>
      </c>
      <c r="K39" s="2">
        <f>+I40+K60</f>
        <v>112878927</v>
      </c>
      <c r="L39" s="2">
        <f>+K40+L60</f>
        <v>116804677</v>
      </c>
      <c r="M39" s="2">
        <f>+L40+M60</f>
        <v>120237781</v>
      </c>
      <c r="N39" s="2">
        <f>+K39</f>
        <v>112878927</v>
      </c>
      <c r="O39" s="2">
        <f>+M40+O60</f>
        <v>123231588</v>
      </c>
      <c r="P39" s="2">
        <f>+O40+P60</f>
        <v>123231588</v>
      </c>
      <c r="Q39" s="2">
        <f>+P40+Q60</f>
        <v>123231588</v>
      </c>
      <c r="R39" s="2">
        <f>+O39</f>
        <v>123231588</v>
      </c>
      <c r="S39" s="2">
        <f>+Q40+S60</f>
        <v>123231588</v>
      </c>
      <c r="T39" s="2">
        <f>+S40+T60</f>
        <v>123231588</v>
      </c>
      <c r="U39" s="2">
        <f>+T40+U60</f>
        <v>123231588</v>
      </c>
      <c r="V39" s="2">
        <f>+S39</f>
        <v>123231588</v>
      </c>
      <c r="W39" s="2">
        <f>+G39</f>
        <v>105114048</v>
      </c>
      <c r="X39" s="2">
        <v>71632103</v>
      </c>
      <c r="Y39" s="2">
        <f>+W39-X39</f>
        <v>33481945</v>
      </c>
      <c r="Z39" s="34">
        <f>+IF(X39&lt;&gt;0,+(Y39/X39)*100,0)</f>
        <v>46.741535705017625</v>
      </c>
      <c r="AA39" s="35">
        <v>71632103</v>
      </c>
    </row>
    <row r="40" spans="1:27" x14ac:dyDescent="0.25">
      <c r="A40" s="41" t="s">
        <v>62</v>
      </c>
      <c r="B40" s="42" t="s">
        <v>61</v>
      </c>
      <c r="C40" s="43">
        <f>+C38+C39</f>
        <v>106118087</v>
      </c>
      <c r="D40" s="43">
        <f t="shared" ref="D40:AA40" si="4">+D38+D39</f>
        <v>0</v>
      </c>
      <c r="E40" s="44">
        <f t="shared" si="4"/>
        <v>95708428</v>
      </c>
      <c r="F40" s="45">
        <f t="shared" si="4"/>
        <v>95708428</v>
      </c>
      <c r="G40" s="45">
        <f t="shared" si="4"/>
        <v>106847205</v>
      </c>
      <c r="H40" s="45">
        <f t="shared" si="4"/>
        <v>110219093</v>
      </c>
      <c r="I40" s="45">
        <f t="shared" si="4"/>
        <v>112878927</v>
      </c>
      <c r="J40" s="45">
        <f>+I40</f>
        <v>112878927</v>
      </c>
      <c r="K40" s="45">
        <f t="shared" si="4"/>
        <v>116804677</v>
      </c>
      <c r="L40" s="45">
        <f t="shared" si="4"/>
        <v>120237781</v>
      </c>
      <c r="M40" s="45">
        <f t="shared" si="4"/>
        <v>123231588</v>
      </c>
      <c r="N40" s="45">
        <f>+M40</f>
        <v>123231588</v>
      </c>
      <c r="O40" s="45">
        <f t="shared" si="4"/>
        <v>123231588</v>
      </c>
      <c r="P40" s="45">
        <f t="shared" si="4"/>
        <v>123231588</v>
      </c>
      <c r="Q40" s="45">
        <f t="shared" si="4"/>
        <v>123231588</v>
      </c>
      <c r="R40" s="45">
        <f>+Q40</f>
        <v>123231588</v>
      </c>
      <c r="S40" s="45">
        <f t="shared" si="4"/>
        <v>123231588</v>
      </c>
      <c r="T40" s="45">
        <f t="shared" si="4"/>
        <v>123231588</v>
      </c>
      <c r="U40" s="45">
        <f t="shared" si="4"/>
        <v>123231588</v>
      </c>
      <c r="V40" s="45">
        <f>+U40</f>
        <v>123231588</v>
      </c>
      <c r="W40" s="45">
        <f>+V40</f>
        <v>123231588</v>
      </c>
      <c r="X40" s="45">
        <f t="shared" si="4"/>
        <v>83670257</v>
      </c>
      <c r="Y40" s="45">
        <f t="shared" si="4"/>
        <v>39561331</v>
      </c>
      <c r="Z40" s="46">
        <f>+IF(X40&lt;&gt;0,+(Y40/X40)*100,0)</f>
        <v>47.282430362320987</v>
      </c>
      <c r="AA40" s="47">
        <f t="shared" si="4"/>
        <v>95708428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105114048</v>
      </c>
      <c r="J60">
        <v>105114048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-14973602</v>
      </c>
      <c r="D14" s="18"/>
      <c r="E14" s="19">
        <v>-11677943</v>
      </c>
      <c r="F14" s="20">
        <v>-11677943</v>
      </c>
      <c r="G14" s="20">
        <v>-1975231</v>
      </c>
      <c r="H14" s="20">
        <v>-1317620</v>
      </c>
      <c r="I14" s="20"/>
      <c r="J14" s="20">
        <v>-3292851</v>
      </c>
      <c r="K14" s="20">
        <v>-1215028</v>
      </c>
      <c r="L14" s="20">
        <v>-1047752</v>
      </c>
      <c r="M14" s="20">
        <v>-1607981</v>
      </c>
      <c r="N14" s="20">
        <v>-3870761</v>
      </c>
      <c r="O14" s="20"/>
      <c r="P14" s="20"/>
      <c r="Q14" s="20"/>
      <c r="R14" s="20"/>
      <c r="S14" s="20"/>
      <c r="T14" s="20"/>
      <c r="U14" s="20"/>
      <c r="V14" s="20"/>
      <c r="W14" s="20">
        <v>-7163612</v>
      </c>
      <c r="X14" s="20">
        <v>-5838989</v>
      </c>
      <c r="Y14" s="20">
        <v>-1324623</v>
      </c>
      <c r="Z14" s="21">
        <v>22.685827974671643</v>
      </c>
      <c r="AA14" s="22">
        <v>-11677943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-14973602</v>
      </c>
      <c r="D17" s="26">
        <f>SUM(D6:D16)</f>
        <v>0</v>
      </c>
      <c r="E17" s="27">
        <f t="shared" si="0"/>
        <v>-11677943</v>
      </c>
      <c r="F17" s="28">
        <f t="shared" si="0"/>
        <v>-11677943</v>
      </c>
      <c r="G17" s="28">
        <f t="shared" si="0"/>
        <v>-1975231</v>
      </c>
      <c r="H17" s="28">
        <f t="shared" si="0"/>
        <v>-1317620</v>
      </c>
      <c r="I17" s="28">
        <f t="shared" si="0"/>
        <v>0</v>
      </c>
      <c r="J17" s="28">
        <f t="shared" si="0"/>
        <v>-3292851</v>
      </c>
      <c r="K17" s="28">
        <f t="shared" si="0"/>
        <v>-1215028</v>
      </c>
      <c r="L17" s="28">
        <f t="shared" si="0"/>
        <v>-1047752</v>
      </c>
      <c r="M17" s="28">
        <f t="shared" si="0"/>
        <v>-1607981</v>
      </c>
      <c r="N17" s="28">
        <f t="shared" si="0"/>
        <v>-3870761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-7163612</v>
      </c>
      <c r="X17" s="28">
        <f t="shared" si="0"/>
        <v>-5838989</v>
      </c>
      <c r="Y17" s="28">
        <f t="shared" si="0"/>
        <v>-1324623</v>
      </c>
      <c r="Z17" s="29">
        <f>+IF(X17&lt;&gt;0,+(Y17/X17)*100,0)</f>
        <v>22.685827974671643</v>
      </c>
      <c r="AA17" s="30">
        <f>SUM(AA6:AA16)</f>
        <v>-11677943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-14973602</v>
      </c>
      <c r="D38" s="32">
        <f>+D17+D27+D36</f>
        <v>0</v>
      </c>
      <c r="E38" s="33">
        <f t="shared" si="3"/>
        <v>-11677943</v>
      </c>
      <c r="F38" s="2">
        <f t="shared" si="3"/>
        <v>-11677943</v>
      </c>
      <c r="G38" s="2">
        <f t="shared" si="3"/>
        <v>-1975231</v>
      </c>
      <c r="H38" s="2">
        <f t="shared" si="3"/>
        <v>-1317620</v>
      </c>
      <c r="I38" s="2">
        <f t="shared" si="3"/>
        <v>0</v>
      </c>
      <c r="J38" s="2">
        <f t="shared" si="3"/>
        <v>-3292851</v>
      </c>
      <c r="K38" s="2">
        <f t="shared" si="3"/>
        <v>-1215028</v>
      </c>
      <c r="L38" s="2">
        <f t="shared" si="3"/>
        <v>-1047752</v>
      </c>
      <c r="M38" s="2">
        <f t="shared" si="3"/>
        <v>-1607981</v>
      </c>
      <c r="N38" s="2">
        <f t="shared" si="3"/>
        <v>-3870761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-7163612</v>
      </c>
      <c r="X38" s="2">
        <f t="shared" si="3"/>
        <v>-5838989</v>
      </c>
      <c r="Y38" s="2">
        <f t="shared" si="3"/>
        <v>-1324623</v>
      </c>
      <c r="Z38" s="34">
        <f>+IF(X38&lt;&gt;0,+(Y38/X38)*100,0)</f>
        <v>22.685827974671643</v>
      </c>
      <c r="AA38" s="35">
        <f>+AA17+AA27+AA36</f>
        <v>-11677943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-1975231</v>
      </c>
      <c r="I39" s="2">
        <f>+H40+I60</f>
        <v>-3292851</v>
      </c>
      <c r="J39" s="2">
        <f>+G39</f>
        <v>0</v>
      </c>
      <c r="K39" s="2">
        <f>+I40+K60</f>
        <v>-3292851</v>
      </c>
      <c r="L39" s="2">
        <f>+K40+L60</f>
        <v>-4507879</v>
      </c>
      <c r="M39" s="2">
        <f>+L40+M60</f>
        <v>-5555631</v>
      </c>
      <c r="N39" s="2">
        <f>+K39</f>
        <v>-3292851</v>
      </c>
      <c r="O39" s="2">
        <f>+M40+O60</f>
        <v>-7163612</v>
      </c>
      <c r="P39" s="2">
        <f>+O40+P60</f>
        <v>-7163612</v>
      </c>
      <c r="Q39" s="2">
        <f>+P40+Q60</f>
        <v>-7163612</v>
      </c>
      <c r="R39" s="2">
        <f>+O39</f>
        <v>-7163612</v>
      </c>
      <c r="S39" s="2">
        <f>+Q40+S60</f>
        <v>-7163612</v>
      </c>
      <c r="T39" s="2">
        <f>+S40+T60</f>
        <v>-7163612</v>
      </c>
      <c r="U39" s="2">
        <f>+T40+U60</f>
        <v>-7163612</v>
      </c>
      <c r="V39" s="2">
        <f>+S39</f>
        <v>-7163612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-14973602</v>
      </c>
      <c r="D40" s="43">
        <f t="shared" ref="D40:AA40" si="4">+D38+D39</f>
        <v>0</v>
      </c>
      <c r="E40" s="44">
        <f t="shared" si="4"/>
        <v>-11677943</v>
      </c>
      <c r="F40" s="45">
        <f t="shared" si="4"/>
        <v>-11677943</v>
      </c>
      <c r="G40" s="45">
        <f t="shared" si="4"/>
        <v>-1975231</v>
      </c>
      <c r="H40" s="45">
        <f t="shared" si="4"/>
        <v>-3292851</v>
      </c>
      <c r="I40" s="45">
        <f t="shared" si="4"/>
        <v>-3292851</v>
      </c>
      <c r="J40" s="45">
        <f>+I40</f>
        <v>-3292851</v>
      </c>
      <c r="K40" s="45">
        <f t="shared" si="4"/>
        <v>-4507879</v>
      </c>
      <c r="L40" s="45">
        <f t="shared" si="4"/>
        <v>-5555631</v>
      </c>
      <c r="M40" s="45">
        <f t="shared" si="4"/>
        <v>-7163612</v>
      </c>
      <c r="N40" s="45">
        <f>+M40</f>
        <v>-7163612</v>
      </c>
      <c r="O40" s="45">
        <f t="shared" si="4"/>
        <v>-7163612</v>
      </c>
      <c r="P40" s="45">
        <f t="shared" si="4"/>
        <v>-7163612</v>
      </c>
      <c r="Q40" s="45">
        <f t="shared" si="4"/>
        <v>-7163612</v>
      </c>
      <c r="R40" s="45">
        <f>+Q40</f>
        <v>-7163612</v>
      </c>
      <c r="S40" s="45">
        <f t="shared" si="4"/>
        <v>-7163612</v>
      </c>
      <c r="T40" s="45">
        <f t="shared" si="4"/>
        <v>-7163612</v>
      </c>
      <c r="U40" s="45">
        <f t="shared" si="4"/>
        <v>-7163612</v>
      </c>
      <c r="V40" s="45">
        <f>+U40</f>
        <v>-7163612</v>
      </c>
      <c r="W40" s="45">
        <f>+V40</f>
        <v>-7163612</v>
      </c>
      <c r="X40" s="45">
        <f t="shared" si="4"/>
        <v>-5838989</v>
      </c>
      <c r="Y40" s="45">
        <f t="shared" si="4"/>
        <v>-1324623</v>
      </c>
      <c r="Z40" s="46">
        <f>+IF(X40&lt;&gt;0,+(Y40/X40)*100,0)</f>
        <v>22.685827974671643</v>
      </c>
      <c r="AA40" s="47">
        <f t="shared" si="4"/>
        <v>-11677943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3310281</v>
      </c>
      <c r="D7" s="18"/>
      <c r="E7" s="19">
        <v>13525176</v>
      </c>
      <c r="F7" s="20">
        <v>13525176</v>
      </c>
      <c r="G7" s="20">
        <v>304686</v>
      </c>
      <c r="H7" s="20">
        <v>274340</v>
      </c>
      <c r="I7" s="20">
        <v>219978</v>
      </c>
      <c r="J7" s="20">
        <v>799004</v>
      </c>
      <c r="K7" s="20">
        <v>497876</v>
      </c>
      <c r="L7" s="20">
        <v>271652</v>
      </c>
      <c r="M7" s="20">
        <v>271784</v>
      </c>
      <c r="N7" s="20">
        <v>1041312</v>
      </c>
      <c r="O7" s="20"/>
      <c r="P7" s="20"/>
      <c r="Q7" s="20"/>
      <c r="R7" s="20"/>
      <c r="S7" s="20"/>
      <c r="T7" s="20"/>
      <c r="U7" s="20"/>
      <c r="V7" s="20"/>
      <c r="W7" s="20">
        <v>1840316</v>
      </c>
      <c r="X7" s="20">
        <v>6762588</v>
      </c>
      <c r="Y7" s="20">
        <v>-4922272</v>
      </c>
      <c r="Z7" s="21">
        <v>-72.786808837090177</v>
      </c>
      <c r="AA7" s="22">
        <v>13525176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5349150</v>
      </c>
      <c r="F11" s="20">
        <v>5349150</v>
      </c>
      <c r="G11" s="20">
        <v>765</v>
      </c>
      <c r="H11" s="20">
        <v>-86</v>
      </c>
      <c r="I11" s="20">
        <v>261</v>
      </c>
      <c r="J11" s="20">
        <v>940</v>
      </c>
      <c r="K11" s="20">
        <v>3346</v>
      </c>
      <c r="L11" s="20">
        <v>20499</v>
      </c>
      <c r="M11" s="20">
        <v>13044</v>
      </c>
      <c r="N11" s="20">
        <v>36889</v>
      </c>
      <c r="O11" s="20"/>
      <c r="P11" s="20"/>
      <c r="Q11" s="20"/>
      <c r="R11" s="20"/>
      <c r="S11" s="20"/>
      <c r="T11" s="20"/>
      <c r="U11" s="20"/>
      <c r="V11" s="20"/>
      <c r="W11" s="20">
        <v>37829</v>
      </c>
      <c r="X11" s="20">
        <v>2674578</v>
      </c>
      <c r="Y11" s="20">
        <v>-2636749</v>
      </c>
      <c r="Z11" s="21">
        <v>-98.58560864555082</v>
      </c>
      <c r="AA11" s="22">
        <v>5349150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-12302919</v>
      </c>
      <c r="D14" s="18"/>
      <c r="E14" s="19">
        <v>-28717327</v>
      </c>
      <c r="F14" s="20">
        <v>-28717327</v>
      </c>
      <c r="G14" s="20">
        <v>-1223189</v>
      </c>
      <c r="H14" s="20">
        <v>-1404818</v>
      </c>
      <c r="I14" s="20">
        <v>-764</v>
      </c>
      <c r="J14" s="20">
        <v>-2628771</v>
      </c>
      <c r="K14" s="20">
        <v>-49015</v>
      </c>
      <c r="L14" s="20">
        <v>-630450</v>
      </c>
      <c r="M14" s="20">
        <v>-508852</v>
      </c>
      <c r="N14" s="20">
        <v>-1188317</v>
      </c>
      <c r="O14" s="20"/>
      <c r="P14" s="20"/>
      <c r="Q14" s="20"/>
      <c r="R14" s="20"/>
      <c r="S14" s="20"/>
      <c r="T14" s="20"/>
      <c r="U14" s="20"/>
      <c r="V14" s="20"/>
      <c r="W14" s="20">
        <v>-3817088</v>
      </c>
      <c r="X14" s="20">
        <v>-14358666</v>
      </c>
      <c r="Y14" s="20">
        <v>10541578</v>
      </c>
      <c r="Z14" s="21">
        <v>-73.416137682985322</v>
      </c>
      <c r="AA14" s="22">
        <v>-28717327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-8992638</v>
      </c>
      <c r="D17" s="26">
        <f>SUM(D6:D16)</f>
        <v>0</v>
      </c>
      <c r="E17" s="27">
        <f t="shared" si="0"/>
        <v>-9843001</v>
      </c>
      <c r="F17" s="28">
        <f t="shared" si="0"/>
        <v>-9843001</v>
      </c>
      <c r="G17" s="28">
        <f t="shared" si="0"/>
        <v>-917738</v>
      </c>
      <c r="H17" s="28">
        <f t="shared" si="0"/>
        <v>-1130564</v>
      </c>
      <c r="I17" s="28">
        <f t="shared" si="0"/>
        <v>219475</v>
      </c>
      <c r="J17" s="28">
        <f t="shared" si="0"/>
        <v>-1828827</v>
      </c>
      <c r="K17" s="28">
        <f t="shared" si="0"/>
        <v>452207</v>
      </c>
      <c r="L17" s="28">
        <f t="shared" si="0"/>
        <v>-338299</v>
      </c>
      <c r="M17" s="28">
        <f t="shared" si="0"/>
        <v>-224024</v>
      </c>
      <c r="N17" s="28">
        <f t="shared" si="0"/>
        <v>-110116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-1938943</v>
      </c>
      <c r="X17" s="28">
        <f t="shared" si="0"/>
        <v>-4921500</v>
      </c>
      <c r="Y17" s="28">
        <f t="shared" si="0"/>
        <v>2982557</v>
      </c>
      <c r="Z17" s="29">
        <f>+IF(X17&lt;&gt;0,+(Y17/X17)*100,0)</f>
        <v>-60.602600833079343</v>
      </c>
      <c r="AA17" s="30">
        <f>SUM(AA6:AA16)</f>
        <v>-9843001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-700000</v>
      </c>
      <c r="F26" s="20">
        <v>-700000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-349998</v>
      </c>
      <c r="Y26" s="20">
        <v>349998</v>
      </c>
      <c r="Z26" s="21">
        <v>-100</v>
      </c>
      <c r="AA26" s="22">
        <v>-700000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</v>
      </c>
      <c r="F27" s="28">
        <f t="shared" si="1"/>
        <v>-700000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-349998</v>
      </c>
      <c r="Y27" s="28">
        <f t="shared" si="1"/>
        <v>349998</v>
      </c>
      <c r="Z27" s="29">
        <f>+IF(X27&lt;&gt;0,+(Y27/X27)*100,0)</f>
        <v>-100</v>
      </c>
      <c r="AA27" s="30">
        <f>SUM(AA21:AA26)</f>
        <v>-700000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-8992638</v>
      </c>
      <c r="D38" s="32">
        <f>+D17+D27+D36</f>
        <v>0</v>
      </c>
      <c r="E38" s="33">
        <f t="shared" si="3"/>
        <v>-10543001</v>
      </c>
      <c r="F38" s="2">
        <f t="shared" si="3"/>
        <v>-10543001</v>
      </c>
      <c r="G38" s="2">
        <f t="shared" si="3"/>
        <v>-917738</v>
      </c>
      <c r="H38" s="2">
        <f t="shared" si="3"/>
        <v>-1130564</v>
      </c>
      <c r="I38" s="2">
        <f t="shared" si="3"/>
        <v>219475</v>
      </c>
      <c r="J38" s="2">
        <f t="shared" si="3"/>
        <v>-1828827</v>
      </c>
      <c r="K38" s="2">
        <f t="shared" si="3"/>
        <v>452207</v>
      </c>
      <c r="L38" s="2">
        <f t="shared" si="3"/>
        <v>-338299</v>
      </c>
      <c r="M38" s="2">
        <f t="shared" si="3"/>
        <v>-224024</v>
      </c>
      <c r="N38" s="2">
        <f t="shared" si="3"/>
        <v>-110116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-1938943</v>
      </c>
      <c r="X38" s="2">
        <f t="shared" si="3"/>
        <v>-5271498</v>
      </c>
      <c r="Y38" s="2">
        <f t="shared" si="3"/>
        <v>3332555</v>
      </c>
      <c r="Z38" s="34">
        <f>+IF(X38&lt;&gt;0,+(Y38/X38)*100,0)</f>
        <v>-63.218367909842712</v>
      </c>
      <c r="AA38" s="35">
        <f>+AA17+AA27+AA36</f>
        <v>-10543001</v>
      </c>
    </row>
    <row r="39" spans="1:27" x14ac:dyDescent="0.25">
      <c r="A39" s="23" t="s">
        <v>60</v>
      </c>
      <c r="B39" s="17"/>
      <c r="C39" s="32">
        <v>51938611</v>
      </c>
      <c r="D39" s="32"/>
      <c r="E39" s="33"/>
      <c r="F39" s="2"/>
      <c r="G39" s="2">
        <v>42888978</v>
      </c>
      <c r="H39" s="2">
        <f>+G40+H60</f>
        <v>41971240</v>
      </c>
      <c r="I39" s="2">
        <f>+H40+I60</f>
        <v>40840676</v>
      </c>
      <c r="J39" s="2">
        <f>+G39</f>
        <v>42888978</v>
      </c>
      <c r="K39" s="2">
        <f>+I40+K60</f>
        <v>41060151</v>
      </c>
      <c r="L39" s="2">
        <f>+K40+L60</f>
        <v>41512358</v>
      </c>
      <c r="M39" s="2">
        <f>+L40+M60</f>
        <v>41174059</v>
      </c>
      <c r="N39" s="2">
        <f>+K39</f>
        <v>41060151</v>
      </c>
      <c r="O39" s="2">
        <f>+M40+O60</f>
        <v>40950035</v>
      </c>
      <c r="P39" s="2">
        <f>+O40+P60</f>
        <v>40950035</v>
      </c>
      <c r="Q39" s="2">
        <f>+P40+Q60</f>
        <v>40950035</v>
      </c>
      <c r="R39" s="2">
        <f>+O39</f>
        <v>40950035</v>
      </c>
      <c r="S39" s="2">
        <f>+Q40+S60</f>
        <v>40950035</v>
      </c>
      <c r="T39" s="2">
        <f>+S40+T60</f>
        <v>40950035</v>
      </c>
      <c r="U39" s="2">
        <f>+T40+U60</f>
        <v>40950035</v>
      </c>
      <c r="V39" s="2">
        <f>+S39</f>
        <v>40950035</v>
      </c>
      <c r="W39" s="2">
        <f>+G39</f>
        <v>42888978</v>
      </c>
      <c r="X39" s="2"/>
      <c r="Y39" s="2">
        <f>+W39-X39</f>
        <v>42888978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42945973</v>
      </c>
      <c r="D40" s="43">
        <f t="shared" ref="D40:AA40" si="4">+D38+D39</f>
        <v>0</v>
      </c>
      <c r="E40" s="44">
        <f t="shared" si="4"/>
        <v>-10543001</v>
      </c>
      <c r="F40" s="45">
        <f t="shared" si="4"/>
        <v>-10543001</v>
      </c>
      <c r="G40" s="45">
        <f t="shared" si="4"/>
        <v>41971240</v>
      </c>
      <c r="H40" s="45">
        <f t="shared" si="4"/>
        <v>40840676</v>
      </c>
      <c r="I40" s="45">
        <f t="shared" si="4"/>
        <v>41060151</v>
      </c>
      <c r="J40" s="45">
        <f>+I40</f>
        <v>41060151</v>
      </c>
      <c r="K40" s="45">
        <f t="shared" si="4"/>
        <v>41512358</v>
      </c>
      <c r="L40" s="45">
        <f t="shared" si="4"/>
        <v>41174059</v>
      </c>
      <c r="M40" s="45">
        <f t="shared" si="4"/>
        <v>40950035</v>
      </c>
      <c r="N40" s="45">
        <f>+M40</f>
        <v>40950035</v>
      </c>
      <c r="O40" s="45">
        <f t="shared" si="4"/>
        <v>40950035</v>
      </c>
      <c r="P40" s="45">
        <f t="shared" si="4"/>
        <v>40950035</v>
      </c>
      <c r="Q40" s="45">
        <f t="shared" si="4"/>
        <v>40950035</v>
      </c>
      <c r="R40" s="45">
        <f>+Q40</f>
        <v>40950035</v>
      </c>
      <c r="S40" s="45">
        <f t="shared" si="4"/>
        <v>40950035</v>
      </c>
      <c r="T40" s="45">
        <f t="shared" si="4"/>
        <v>40950035</v>
      </c>
      <c r="U40" s="45">
        <f t="shared" si="4"/>
        <v>40950035</v>
      </c>
      <c r="V40" s="45">
        <f>+U40</f>
        <v>40950035</v>
      </c>
      <c r="W40" s="45">
        <f>+V40</f>
        <v>40950035</v>
      </c>
      <c r="X40" s="45">
        <f t="shared" si="4"/>
        <v>-5271498</v>
      </c>
      <c r="Y40" s="45">
        <f t="shared" si="4"/>
        <v>46221533</v>
      </c>
      <c r="Z40" s="46">
        <f>+IF(X40&lt;&gt;0,+(Y40/X40)*100,0)</f>
        <v>-876.81970096545604</v>
      </c>
      <c r="AA40" s="47">
        <f t="shared" si="4"/>
        <v>-10543001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42888978</v>
      </c>
      <c r="J60">
        <v>42888978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193343</v>
      </c>
      <c r="D7" s="18"/>
      <c r="E7" s="19">
        <v>7442271</v>
      </c>
      <c r="F7" s="20">
        <v>7442271</v>
      </c>
      <c r="G7" s="20">
        <v>10773</v>
      </c>
      <c r="H7" s="20">
        <v>4469</v>
      </c>
      <c r="I7" s="20">
        <v>49353</v>
      </c>
      <c r="J7" s="20">
        <v>64595</v>
      </c>
      <c r="K7" s="20">
        <v>28983</v>
      </c>
      <c r="L7" s="20">
        <v>36395</v>
      </c>
      <c r="M7" s="20">
        <v>16631</v>
      </c>
      <c r="N7" s="20">
        <v>82009</v>
      </c>
      <c r="O7" s="20"/>
      <c r="P7" s="20"/>
      <c r="Q7" s="20"/>
      <c r="R7" s="20"/>
      <c r="S7" s="20"/>
      <c r="T7" s="20"/>
      <c r="U7" s="20"/>
      <c r="V7" s="20"/>
      <c r="W7" s="20">
        <v>146604</v>
      </c>
      <c r="X7" s="20">
        <v>3416713</v>
      </c>
      <c r="Y7" s="20">
        <v>-3270109</v>
      </c>
      <c r="Z7" s="21">
        <v>-95.709209406818772</v>
      </c>
      <c r="AA7" s="22">
        <v>7442271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6499542</v>
      </c>
      <c r="F11" s="20">
        <v>6499542</v>
      </c>
      <c r="G11" s="20">
        <v>570</v>
      </c>
      <c r="H11" s="20">
        <v>173</v>
      </c>
      <c r="I11" s="20">
        <v>5122</v>
      </c>
      <c r="J11" s="20">
        <v>5865</v>
      </c>
      <c r="K11" s="20">
        <v>772</v>
      </c>
      <c r="L11" s="20">
        <v>2521</v>
      </c>
      <c r="M11" s="20">
        <v>1474</v>
      </c>
      <c r="N11" s="20">
        <v>4767</v>
      </c>
      <c r="O11" s="20"/>
      <c r="P11" s="20"/>
      <c r="Q11" s="20"/>
      <c r="R11" s="20"/>
      <c r="S11" s="20"/>
      <c r="T11" s="20"/>
      <c r="U11" s="20"/>
      <c r="V11" s="20"/>
      <c r="W11" s="20">
        <v>10632</v>
      </c>
      <c r="X11" s="20">
        <v>3249768</v>
      </c>
      <c r="Y11" s="20">
        <v>-3239136</v>
      </c>
      <c r="Z11" s="21">
        <v>-99.672838184141142</v>
      </c>
      <c r="AA11" s="22">
        <v>6499542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-1517993</v>
      </c>
      <c r="F14" s="20">
        <v>-1517993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-758988</v>
      </c>
      <c r="Y14" s="20">
        <v>758988</v>
      </c>
      <c r="Z14" s="21">
        <v>-100</v>
      </c>
      <c r="AA14" s="22">
        <v>-1517993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193343</v>
      </c>
      <c r="D17" s="26">
        <f>SUM(D6:D16)</f>
        <v>0</v>
      </c>
      <c r="E17" s="27">
        <f t="shared" si="0"/>
        <v>12423820</v>
      </c>
      <c r="F17" s="28">
        <f t="shared" si="0"/>
        <v>12423820</v>
      </c>
      <c r="G17" s="28">
        <f t="shared" si="0"/>
        <v>11343</v>
      </c>
      <c r="H17" s="28">
        <f t="shared" si="0"/>
        <v>4642</v>
      </c>
      <c r="I17" s="28">
        <f t="shared" si="0"/>
        <v>54475</v>
      </c>
      <c r="J17" s="28">
        <f t="shared" si="0"/>
        <v>70460</v>
      </c>
      <c r="K17" s="28">
        <f t="shared" si="0"/>
        <v>29755</v>
      </c>
      <c r="L17" s="28">
        <f t="shared" si="0"/>
        <v>38916</v>
      </c>
      <c r="M17" s="28">
        <f t="shared" si="0"/>
        <v>18105</v>
      </c>
      <c r="N17" s="28">
        <f t="shared" si="0"/>
        <v>86776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157236</v>
      </c>
      <c r="X17" s="28">
        <f t="shared" si="0"/>
        <v>5907493</v>
      </c>
      <c r="Y17" s="28">
        <f t="shared" si="0"/>
        <v>-5750257</v>
      </c>
      <c r="Z17" s="29">
        <f>+IF(X17&lt;&gt;0,+(Y17/X17)*100,0)</f>
        <v>-97.338363329419096</v>
      </c>
      <c r="AA17" s="30">
        <f>SUM(AA6:AA16)</f>
        <v>12423820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193343</v>
      </c>
      <c r="D38" s="32">
        <f>+D17+D27+D36</f>
        <v>0</v>
      </c>
      <c r="E38" s="33">
        <f t="shared" si="3"/>
        <v>12423820</v>
      </c>
      <c r="F38" s="2">
        <f t="shared" si="3"/>
        <v>12423820</v>
      </c>
      <c r="G38" s="2">
        <f t="shared" si="3"/>
        <v>11343</v>
      </c>
      <c r="H38" s="2">
        <f t="shared" si="3"/>
        <v>4642</v>
      </c>
      <c r="I38" s="2">
        <f t="shared" si="3"/>
        <v>54475</v>
      </c>
      <c r="J38" s="2">
        <f t="shared" si="3"/>
        <v>70460</v>
      </c>
      <c r="K38" s="2">
        <f t="shared" si="3"/>
        <v>29755</v>
      </c>
      <c r="L38" s="2">
        <f t="shared" si="3"/>
        <v>38916</v>
      </c>
      <c r="M38" s="2">
        <f t="shared" si="3"/>
        <v>18105</v>
      </c>
      <c r="N38" s="2">
        <f t="shared" si="3"/>
        <v>86776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157236</v>
      </c>
      <c r="X38" s="2">
        <f t="shared" si="3"/>
        <v>5907493</v>
      </c>
      <c r="Y38" s="2">
        <f t="shared" si="3"/>
        <v>-5750257</v>
      </c>
      <c r="Z38" s="34">
        <f>+IF(X38&lt;&gt;0,+(Y38/X38)*100,0)</f>
        <v>-97.338363329419096</v>
      </c>
      <c r="AA38" s="35">
        <f>+AA17+AA27+AA36</f>
        <v>12423820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11343</v>
      </c>
      <c r="I39" s="2">
        <f>+H40+I60</f>
        <v>15985</v>
      </c>
      <c r="J39" s="2">
        <f>+G39</f>
        <v>0</v>
      </c>
      <c r="K39" s="2">
        <f>+I40+K60</f>
        <v>70460</v>
      </c>
      <c r="L39" s="2">
        <f>+K40+L60</f>
        <v>100215</v>
      </c>
      <c r="M39" s="2">
        <f>+L40+M60</f>
        <v>139131</v>
      </c>
      <c r="N39" s="2">
        <f>+K39</f>
        <v>70460</v>
      </c>
      <c r="O39" s="2">
        <f>+M40+O60</f>
        <v>157236</v>
      </c>
      <c r="P39" s="2">
        <f>+O40+P60</f>
        <v>157236</v>
      </c>
      <c r="Q39" s="2">
        <f>+P40+Q60</f>
        <v>157236</v>
      </c>
      <c r="R39" s="2">
        <f>+O39</f>
        <v>157236</v>
      </c>
      <c r="S39" s="2">
        <f>+Q40+S60</f>
        <v>157236</v>
      </c>
      <c r="T39" s="2">
        <f>+S40+T60</f>
        <v>157236</v>
      </c>
      <c r="U39" s="2">
        <f>+T40+U60</f>
        <v>157236</v>
      </c>
      <c r="V39" s="2">
        <f>+S39</f>
        <v>157236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193343</v>
      </c>
      <c r="D40" s="43">
        <f t="shared" ref="D40:AA40" si="4">+D38+D39</f>
        <v>0</v>
      </c>
      <c r="E40" s="44">
        <f t="shared" si="4"/>
        <v>12423820</v>
      </c>
      <c r="F40" s="45">
        <f t="shared" si="4"/>
        <v>12423820</v>
      </c>
      <c r="G40" s="45">
        <f t="shared" si="4"/>
        <v>11343</v>
      </c>
      <c r="H40" s="45">
        <f t="shared" si="4"/>
        <v>15985</v>
      </c>
      <c r="I40" s="45">
        <f t="shared" si="4"/>
        <v>70460</v>
      </c>
      <c r="J40" s="45">
        <f>+I40</f>
        <v>70460</v>
      </c>
      <c r="K40" s="45">
        <f t="shared" si="4"/>
        <v>100215</v>
      </c>
      <c r="L40" s="45">
        <f t="shared" si="4"/>
        <v>139131</v>
      </c>
      <c r="M40" s="45">
        <f t="shared" si="4"/>
        <v>157236</v>
      </c>
      <c r="N40" s="45">
        <f>+M40</f>
        <v>157236</v>
      </c>
      <c r="O40" s="45">
        <f t="shared" si="4"/>
        <v>157236</v>
      </c>
      <c r="P40" s="45">
        <f t="shared" si="4"/>
        <v>157236</v>
      </c>
      <c r="Q40" s="45">
        <f t="shared" si="4"/>
        <v>157236</v>
      </c>
      <c r="R40" s="45">
        <f>+Q40</f>
        <v>157236</v>
      </c>
      <c r="S40" s="45">
        <f t="shared" si="4"/>
        <v>157236</v>
      </c>
      <c r="T40" s="45">
        <f t="shared" si="4"/>
        <v>157236</v>
      </c>
      <c r="U40" s="45">
        <f t="shared" si="4"/>
        <v>157236</v>
      </c>
      <c r="V40" s="45">
        <f>+U40</f>
        <v>157236</v>
      </c>
      <c r="W40" s="45">
        <f>+V40</f>
        <v>157236</v>
      </c>
      <c r="X40" s="45">
        <f t="shared" si="4"/>
        <v>5907493</v>
      </c>
      <c r="Y40" s="45">
        <f t="shared" si="4"/>
        <v>-5750257</v>
      </c>
      <c r="Z40" s="46">
        <f>+IF(X40&lt;&gt;0,+(Y40/X40)*100,0)</f>
        <v>-97.338363329419096</v>
      </c>
      <c r="AA40" s="47">
        <f t="shared" si="4"/>
        <v>12423820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150409195</v>
      </c>
      <c r="F7" s="20">
        <v>150409195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75204600</v>
      </c>
      <c r="Y7" s="20">
        <v>-75204600</v>
      </c>
      <c r="Z7" s="21">
        <v>-100</v>
      </c>
      <c r="AA7" s="22">
        <v>150409195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1010375</v>
      </c>
      <c r="F8" s="20">
        <v>1010375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505194</v>
      </c>
      <c r="Y8" s="20">
        <v>-505194</v>
      </c>
      <c r="Z8" s="21">
        <v>-100</v>
      </c>
      <c r="AA8" s="22">
        <v>1010375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180995759</v>
      </c>
      <c r="F9" s="20">
        <v>180995759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90497880</v>
      </c>
      <c r="Y9" s="20">
        <v>-90497880</v>
      </c>
      <c r="Z9" s="21">
        <v>-100</v>
      </c>
      <c r="AA9" s="22">
        <v>180995759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-169921720</v>
      </c>
      <c r="F14" s="20">
        <v>-169921720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-84960870</v>
      </c>
      <c r="Y14" s="20">
        <v>84960870</v>
      </c>
      <c r="Z14" s="21">
        <v>-100</v>
      </c>
      <c r="AA14" s="22">
        <v>-169921720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-4795227</v>
      </c>
      <c r="F16" s="20">
        <v>-4795227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-2397612</v>
      </c>
      <c r="Y16" s="20">
        <v>2397612</v>
      </c>
      <c r="Z16" s="21">
        <v>-100</v>
      </c>
      <c r="AA16" s="22">
        <v>-4795227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157698382</v>
      </c>
      <c r="F17" s="28">
        <f t="shared" si="0"/>
        <v>157698382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78849192</v>
      </c>
      <c r="Y17" s="28">
        <f t="shared" si="0"/>
        <v>-78849192</v>
      </c>
      <c r="Z17" s="29">
        <f>+IF(X17&lt;&gt;0,+(Y17/X17)*100,0)</f>
        <v>-100</v>
      </c>
      <c r="AA17" s="30">
        <f>SUM(AA6:AA16)</f>
        <v>157698382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-2281198</v>
      </c>
      <c r="F26" s="20">
        <v>-2281198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-1140600</v>
      </c>
      <c r="Y26" s="20">
        <v>1140600</v>
      </c>
      <c r="Z26" s="21">
        <v>-100</v>
      </c>
      <c r="AA26" s="22">
        <v>-2281198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-2281198</v>
      </c>
      <c r="F27" s="28">
        <f t="shared" si="1"/>
        <v>-2281198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-1140600</v>
      </c>
      <c r="Y27" s="28">
        <f t="shared" si="1"/>
        <v>1140600</v>
      </c>
      <c r="Z27" s="29">
        <f>+IF(X27&lt;&gt;0,+(Y27/X27)*100,0)</f>
        <v>-100</v>
      </c>
      <c r="AA27" s="30">
        <f>SUM(AA21:AA26)</f>
        <v>-2281198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155417184</v>
      </c>
      <c r="F38" s="2">
        <f t="shared" si="3"/>
        <v>155417184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77708592</v>
      </c>
      <c r="Y38" s="2">
        <f t="shared" si="3"/>
        <v>-77708592</v>
      </c>
      <c r="Z38" s="34">
        <f>+IF(X38&lt;&gt;0,+(Y38/X38)*100,0)</f>
        <v>-100</v>
      </c>
      <c r="AA38" s="35">
        <f>+AA17+AA27+AA36</f>
        <v>155417184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155417184</v>
      </c>
      <c r="F40" s="45">
        <f t="shared" si="4"/>
        <v>155417184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77708592</v>
      </c>
      <c r="Y40" s="45">
        <f t="shared" si="4"/>
        <v>-77708592</v>
      </c>
      <c r="Z40" s="46">
        <f>+IF(X40&lt;&gt;0,+(Y40/X40)*100,0)</f>
        <v>-100</v>
      </c>
      <c r="AA40" s="47">
        <f t="shared" si="4"/>
        <v>155417184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866190</v>
      </c>
      <c r="D7" s="18"/>
      <c r="E7" s="19">
        <v>-200183</v>
      </c>
      <c r="F7" s="20">
        <v>-200183</v>
      </c>
      <c r="G7" s="20">
        <v>5188</v>
      </c>
      <c r="H7" s="20">
        <v>23881</v>
      </c>
      <c r="I7" s="20">
        <v>22813</v>
      </c>
      <c r="J7" s="20">
        <v>51882</v>
      </c>
      <c r="K7" s="20">
        <v>30283</v>
      </c>
      <c r="L7" s="20">
        <v>27269</v>
      </c>
      <c r="M7" s="20">
        <v>31402</v>
      </c>
      <c r="N7" s="20">
        <v>88954</v>
      </c>
      <c r="O7" s="20"/>
      <c r="P7" s="20"/>
      <c r="Q7" s="20"/>
      <c r="R7" s="20"/>
      <c r="S7" s="20"/>
      <c r="T7" s="20"/>
      <c r="U7" s="20"/>
      <c r="V7" s="20"/>
      <c r="W7" s="20">
        <v>140836</v>
      </c>
      <c r="X7" s="20">
        <v>-100484</v>
      </c>
      <c r="Y7" s="20">
        <v>241320</v>
      </c>
      <c r="Z7" s="21">
        <v>-240.15763703674216</v>
      </c>
      <c r="AA7" s="22">
        <v>-200183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10490</v>
      </c>
      <c r="F8" s="20">
        <v>10490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5244</v>
      </c>
      <c r="Y8" s="20">
        <v>-5244</v>
      </c>
      <c r="Z8" s="21">
        <v>-100</v>
      </c>
      <c r="AA8" s="22">
        <v>10490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-6312185</v>
      </c>
      <c r="F14" s="20">
        <v>-6312185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-3334716</v>
      </c>
      <c r="Y14" s="20">
        <v>3334716</v>
      </c>
      <c r="Z14" s="21">
        <v>-100</v>
      </c>
      <c r="AA14" s="22">
        <v>-6312185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866190</v>
      </c>
      <c r="D17" s="26">
        <f>SUM(D6:D16)</f>
        <v>0</v>
      </c>
      <c r="E17" s="27">
        <f t="shared" si="0"/>
        <v>-6501878</v>
      </c>
      <c r="F17" s="28">
        <f t="shared" si="0"/>
        <v>-6501878</v>
      </c>
      <c r="G17" s="28">
        <f t="shared" si="0"/>
        <v>5188</v>
      </c>
      <c r="H17" s="28">
        <f t="shared" si="0"/>
        <v>23881</v>
      </c>
      <c r="I17" s="28">
        <f t="shared" si="0"/>
        <v>22813</v>
      </c>
      <c r="J17" s="28">
        <f t="shared" si="0"/>
        <v>51882</v>
      </c>
      <c r="K17" s="28">
        <f t="shared" si="0"/>
        <v>30283</v>
      </c>
      <c r="L17" s="28">
        <f t="shared" si="0"/>
        <v>27269</v>
      </c>
      <c r="M17" s="28">
        <f t="shared" si="0"/>
        <v>31402</v>
      </c>
      <c r="N17" s="28">
        <f t="shared" si="0"/>
        <v>88954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140836</v>
      </c>
      <c r="X17" s="28">
        <f t="shared" si="0"/>
        <v>-3429956</v>
      </c>
      <c r="Y17" s="28">
        <f t="shared" si="0"/>
        <v>3570792</v>
      </c>
      <c r="Z17" s="29">
        <f>+IF(X17&lt;&gt;0,+(Y17/X17)*100,0)</f>
        <v>-104.10605850337437</v>
      </c>
      <c r="AA17" s="30">
        <f>SUM(AA6:AA16)</f>
        <v>-6501878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866190</v>
      </c>
      <c r="D38" s="32">
        <f>+D17+D27+D36</f>
        <v>0</v>
      </c>
      <c r="E38" s="33">
        <f t="shared" si="3"/>
        <v>-6501878</v>
      </c>
      <c r="F38" s="2">
        <f t="shared" si="3"/>
        <v>-6501878</v>
      </c>
      <c r="G38" s="2">
        <f t="shared" si="3"/>
        <v>5188</v>
      </c>
      <c r="H38" s="2">
        <f t="shared" si="3"/>
        <v>23881</v>
      </c>
      <c r="I38" s="2">
        <f t="shared" si="3"/>
        <v>22813</v>
      </c>
      <c r="J38" s="2">
        <f t="shared" si="3"/>
        <v>51882</v>
      </c>
      <c r="K38" s="2">
        <f t="shared" si="3"/>
        <v>30283</v>
      </c>
      <c r="L38" s="2">
        <f t="shared" si="3"/>
        <v>27269</v>
      </c>
      <c r="M38" s="2">
        <f t="shared" si="3"/>
        <v>31402</v>
      </c>
      <c r="N38" s="2">
        <f t="shared" si="3"/>
        <v>88954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140836</v>
      </c>
      <c r="X38" s="2">
        <f t="shared" si="3"/>
        <v>-3429956</v>
      </c>
      <c r="Y38" s="2">
        <f t="shared" si="3"/>
        <v>3570792</v>
      </c>
      <c r="Z38" s="34">
        <f>+IF(X38&lt;&gt;0,+(Y38/X38)*100,0)</f>
        <v>-104.10605850337437</v>
      </c>
      <c r="AA38" s="35">
        <f>+AA17+AA27+AA36</f>
        <v>-6501878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5188</v>
      </c>
      <c r="I39" s="2">
        <f>+H40+I60</f>
        <v>29069</v>
      </c>
      <c r="J39" s="2">
        <f>+G39</f>
        <v>0</v>
      </c>
      <c r="K39" s="2">
        <f>+I40+K60</f>
        <v>51882</v>
      </c>
      <c r="L39" s="2">
        <f>+K40+L60</f>
        <v>82165</v>
      </c>
      <c r="M39" s="2">
        <f>+L40+M60</f>
        <v>109434</v>
      </c>
      <c r="N39" s="2">
        <f>+K39</f>
        <v>51882</v>
      </c>
      <c r="O39" s="2">
        <f>+M40+O60</f>
        <v>140836</v>
      </c>
      <c r="P39" s="2">
        <f>+O40+P60</f>
        <v>140836</v>
      </c>
      <c r="Q39" s="2">
        <f>+P40+Q60</f>
        <v>140836</v>
      </c>
      <c r="R39" s="2">
        <f>+O39</f>
        <v>140836</v>
      </c>
      <c r="S39" s="2">
        <f>+Q40+S60</f>
        <v>140836</v>
      </c>
      <c r="T39" s="2">
        <f>+S40+T60</f>
        <v>140836</v>
      </c>
      <c r="U39" s="2">
        <f>+T40+U60</f>
        <v>140836</v>
      </c>
      <c r="V39" s="2">
        <f>+S39</f>
        <v>140836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866190</v>
      </c>
      <c r="D40" s="43">
        <f t="shared" ref="D40:AA40" si="4">+D38+D39</f>
        <v>0</v>
      </c>
      <c r="E40" s="44">
        <f t="shared" si="4"/>
        <v>-6501878</v>
      </c>
      <c r="F40" s="45">
        <f t="shared" si="4"/>
        <v>-6501878</v>
      </c>
      <c r="G40" s="45">
        <f t="shared" si="4"/>
        <v>5188</v>
      </c>
      <c r="H40" s="45">
        <f t="shared" si="4"/>
        <v>29069</v>
      </c>
      <c r="I40" s="45">
        <f t="shared" si="4"/>
        <v>51882</v>
      </c>
      <c r="J40" s="45">
        <f>+I40</f>
        <v>51882</v>
      </c>
      <c r="K40" s="45">
        <f t="shared" si="4"/>
        <v>82165</v>
      </c>
      <c r="L40" s="45">
        <f t="shared" si="4"/>
        <v>109434</v>
      </c>
      <c r="M40" s="45">
        <f t="shared" si="4"/>
        <v>140836</v>
      </c>
      <c r="N40" s="45">
        <f>+M40</f>
        <v>140836</v>
      </c>
      <c r="O40" s="45">
        <f t="shared" si="4"/>
        <v>140836</v>
      </c>
      <c r="P40" s="45">
        <f t="shared" si="4"/>
        <v>140836</v>
      </c>
      <c r="Q40" s="45">
        <f t="shared" si="4"/>
        <v>140836</v>
      </c>
      <c r="R40" s="45">
        <f>+Q40</f>
        <v>140836</v>
      </c>
      <c r="S40" s="45">
        <f t="shared" si="4"/>
        <v>140836</v>
      </c>
      <c r="T40" s="45">
        <f t="shared" si="4"/>
        <v>140836</v>
      </c>
      <c r="U40" s="45">
        <f t="shared" si="4"/>
        <v>140836</v>
      </c>
      <c r="V40" s="45">
        <f>+U40</f>
        <v>140836</v>
      </c>
      <c r="W40" s="45">
        <f>+V40</f>
        <v>140836</v>
      </c>
      <c r="X40" s="45">
        <f t="shared" si="4"/>
        <v>-3429956</v>
      </c>
      <c r="Y40" s="45">
        <f t="shared" si="4"/>
        <v>3570792</v>
      </c>
      <c r="Z40" s="46">
        <f>+IF(X40&lt;&gt;0,+(Y40/X40)*100,0)</f>
        <v>-104.10605850337437</v>
      </c>
      <c r="AA40" s="47">
        <f t="shared" si="4"/>
        <v>-6501878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26588120</v>
      </c>
      <c r="D7" s="18"/>
      <c r="E7" s="19">
        <v>38324928</v>
      </c>
      <c r="F7" s="20">
        <v>38324928</v>
      </c>
      <c r="G7" s="20">
        <v>3005718</v>
      </c>
      <c r="H7" s="20">
        <v>4033915</v>
      </c>
      <c r="I7" s="20">
        <v>3046608</v>
      </c>
      <c r="J7" s="20">
        <v>10086241</v>
      </c>
      <c r="K7" s="20">
        <v>3056057</v>
      </c>
      <c r="L7" s="20">
        <v>3065588</v>
      </c>
      <c r="M7" s="20">
        <v>2172057</v>
      </c>
      <c r="N7" s="20">
        <v>8293702</v>
      </c>
      <c r="O7" s="20"/>
      <c r="P7" s="20"/>
      <c r="Q7" s="20"/>
      <c r="R7" s="20"/>
      <c r="S7" s="20"/>
      <c r="T7" s="20"/>
      <c r="U7" s="20"/>
      <c r="V7" s="20"/>
      <c r="W7" s="20">
        <v>18379943</v>
      </c>
      <c r="X7" s="20">
        <v>19162464</v>
      </c>
      <c r="Y7" s="20">
        <v>-782521</v>
      </c>
      <c r="Z7" s="21">
        <v>-4.0836136730641739</v>
      </c>
      <c r="AA7" s="22">
        <v>38324928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-2838100</v>
      </c>
      <c r="D14" s="18"/>
      <c r="E14" s="19">
        <v>-29880132</v>
      </c>
      <c r="F14" s="20">
        <v>-29880132</v>
      </c>
      <c r="G14" s="20"/>
      <c r="H14" s="20">
        <v>-119889</v>
      </c>
      <c r="I14" s="20"/>
      <c r="J14" s="20">
        <v>-119889</v>
      </c>
      <c r="K14" s="20">
        <v>-62946</v>
      </c>
      <c r="L14" s="20">
        <v>-244264</v>
      </c>
      <c r="M14" s="20">
        <v>-71213</v>
      </c>
      <c r="N14" s="20">
        <v>-378423</v>
      </c>
      <c r="O14" s="20"/>
      <c r="P14" s="20"/>
      <c r="Q14" s="20"/>
      <c r="R14" s="20"/>
      <c r="S14" s="20"/>
      <c r="T14" s="20"/>
      <c r="U14" s="20"/>
      <c r="V14" s="20"/>
      <c r="W14" s="20">
        <v>-498312</v>
      </c>
      <c r="X14" s="20">
        <v>-14940066</v>
      </c>
      <c r="Y14" s="20">
        <v>14441754</v>
      </c>
      <c r="Z14" s="21">
        <v>-96.664593047982521</v>
      </c>
      <c r="AA14" s="22">
        <v>-29880132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23750020</v>
      </c>
      <c r="D17" s="26">
        <f>SUM(D6:D16)</f>
        <v>0</v>
      </c>
      <c r="E17" s="27">
        <f t="shared" si="0"/>
        <v>8444796</v>
      </c>
      <c r="F17" s="28">
        <f t="shared" si="0"/>
        <v>8444796</v>
      </c>
      <c r="G17" s="28">
        <f t="shared" si="0"/>
        <v>3005718</v>
      </c>
      <c r="H17" s="28">
        <f t="shared" si="0"/>
        <v>3914026</v>
      </c>
      <c r="I17" s="28">
        <f t="shared" si="0"/>
        <v>3046608</v>
      </c>
      <c r="J17" s="28">
        <f t="shared" si="0"/>
        <v>9966352</v>
      </c>
      <c r="K17" s="28">
        <f t="shared" si="0"/>
        <v>2993111</v>
      </c>
      <c r="L17" s="28">
        <f t="shared" si="0"/>
        <v>2821324</v>
      </c>
      <c r="M17" s="28">
        <f t="shared" si="0"/>
        <v>2100844</v>
      </c>
      <c r="N17" s="28">
        <f t="shared" si="0"/>
        <v>7915279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17881631</v>
      </c>
      <c r="X17" s="28">
        <f t="shared" si="0"/>
        <v>4222398</v>
      </c>
      <c r="Y17" s="28">
        <f t="shared" si="0"/>
        <v>13659233</v>
      </c>
      <c r="Z17" s="29">
        <f>+IF(X17&lt;&gt;0,+(Y17/X17)*100,0)</f>
        <v>323.49468240559037</v>
      </c>
      <c r="AA17" s="30">
        <f>SUM(AA6:AA16)</f>
        <v>8444796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-2530010</v>
      </c>
      <c r="D26" s="18"/>
      <c r="E26" s="19">
        <v>-2297712</v>
      </c>
      <c r="F26" s="20">
        <v>-2297712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-1148856</v>
      </c>
      <c r="Y26" s="20">
        <v>1148856</v>
      </c>
      <c r="Z26" s="21">
        <v>-100</v>
      </c>
      <c r="AA26" s="22">
        <v>-2297712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-2530010</v>
      </c>
      <c r="D27" s="26">
        <f>SUM(D21:D26)</f>
        <v>0</v>
      </c>
      <c r="E27" s="27">
        <f t="shared" si="1"/>
        <v>-2297712</v>
      </c>
      <c r="F27" s="28">
        <f t="shared" si="1"/>
        <v>-2297712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-1148856</v>
      </c>
      <c r="Y27" s="28">
        <f t="shared" si="1"/>
        <v>1148856</v>
      </c>
      <c r="Z27" s="29">
        <f>+IF(X27&lt;&gt;0,+(Y27/X27)*100,0)</f>
        <v>-100</v>
      </c>
      <c r="AA27" s="30">
        <f>SUM(AA21:AA26)</f>
        <v>-2297712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21220010</v>
      </c>
      <c r="D38" s="32">
        <f>+D17+D27+D36</f>
        <v>0</v>
      </c>
      <c r="E38" s="33">
        <f t="shared" si="3"/>
        <v>6147084</v>
      </c>
      <c r="F38" s="2">
        <f t="shared" si="3"/>
        <v>6147084</v>
      </c>
      <c r="G38" s="2">
        <f t="shared" si="3"/>
        <v>3005718</v>
      </c>
      <c r="H38" s="2">
        <f t="shared" si="3"/>
        <v>3914026</v>
      </c>
      <c r="I38" s="2">
        <f t="shared" si="3"/>
        <v>3046608</v>
      </c>
      <c r="J38" s="2">
        <f t="shared" si="3"/>
        <v>9966352</v>
      </c>
      <c r="K38" s="2">
        <f t="shared" si="3"/>
        <v>2993111</v>
      </c>
      <c r="L38" s="2">
        <f t="shared" si="3"/>
        <v>2821324</v>
      </c>
      <c r="M38" s="2">
        <f t="shared" si="3"/>
        <v>2100844</v>
      </c>
      <c r="N38" s="2">
        <f t="shared" si="3"/>
        <v>7915279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17881631</v>
      </c>
      <c r="X38" s="2">
        <f t="shared" si="3"/>
        <v>3073542</v>
      </c>
      <c r="Y38" s="2">
        <f t="shared" si="3"/>
        <v>14808089</v>
      </c>
      <c r="Z38" s="34">
        <f>+IF(X38&lt;&gt;0,+(Y38/X38)*100,0)</f>
        <v>481.79230997982137</v>
      </c>
      <c r="AA38" s="35">
        <f>+AA17+AA27+AA36</f>
        <v>6147084</v>
      </c>
    </row>
    <row r="39" spans="1:27" x14ac:dyDescent="0.25">
      <c r="A39" s="23" t="s">
        <v>60</v>
      </c>
      <c r="B39" s="17"/>
      <c r="C39" s="32">
        <v>165297401</v>
      </c>
      <c r="D39" s="32"/>
      <c r="E39" s="33">
        <v>165297401</v>
      </c>
      <c r="F39" s="2">
        <v>165297401</v>
      </c>
      <c r="G39" s="2">
        <v>178062370</v>
      </c>
      <c r="H39" s="2">
        <f>+G40+H60</f>
        <v>181068088</v>
      </c>
      <c r="I39" s="2">
        <f>+H40+I60</f>
        <v>184982114</v>
      </c>
      <c r="J39" s="2">
        <f>+G39</f>
        <v>178062370</v>
      </c>
      <c r="K39" s="2">
        <f>+I40+K60</f>
        <v>188028722</v>
      </c>
      <c r="L39" s="2">
        <f>+K40+L60</f>
        <v>191381933</v>
      </c>
      <c r="M39" s="2">
        <f>+L40+M60</f>
        <v>194203257</v>
      </c>
      <c r="N39" s="2">
        <f>+K39</f>
        <v>188028722</v>
      </c>
      <c r="O39" s="2">
        <f>+M40+O60</f>
        <v>196304101</v>
      </c>
      <c r="P39" s="2">
        <f>+O40+P60</f>
        <v>196304101</v>
      </c>
      <c r="Q39" s="2">
        <f>+P40+Q60</f>
        <v>196304101</v>
      </c>
      <c r="R39" s="2">
        <f>+O39</f>
        <v>196304101</v>
      </c>
      <c r="S39" s="2">
        <f>+Q40+S60</f>
        <v>196304101</v>
      </c>
      <c r="T39" s="2">
        <f>+S40+T60</f>
        <v>196304101</v>
      </c>
      <c r="U39" s="2">
        <f>+T40+U60</f>
        <v>196304101</v>
      </c>
      <c r="V39" s="2">
        <f>+S39</f>
        <v>196304101</v>
      </c>
      <c r="W39" s="2">
        <f>+G39</f>
        <v>178062370</v>
      </c>
      <c r="X39" s="2">
        <v>165297401</v>
      </c>
      <c r="Y39" s="2">
        <f>+W39-X39</f>
        <v>12764969</v>
      </c>
      <c r="Z39" s="34">
        <f>+IF(X39&lt;&gt;0,+(Y39/X39)*100,0)</f>
        <v>7.7224257143643786</v>
      </c>
      <c r="AA39" s="35">
        <v>165297401</v>
      </c>
    </row>
    <row r="40" spans="1:27" x14ac:dyDescent="0.25">
      <c r="A40" s="41" t="s">
        <v>62</v>
      </c>
      <c r="B40" s="42" t="s">
        <v>61</v>
      </c>
      <c r="C40" s="43">
        <f>+C38+C39</f>
        <v>186517411</v>
      </c>
      <c r="D40" s="43">
        <f t="shared" ref="D40:AA40" si="4">+D38+D39</f>
        <v>0</v>
      </c>
      <c r="E40" s="44">
        <f t="shared" si="4"/>
        <v>171444485</v>
      </c>
      <c r="F40" s="45">
        <f t="shared" si="4"/>
        <v>171444485</v>
      </c>
      <c r="G40" s="45">
        <f t="shared" si="4"/>
        <v>181068088</v>
      </c>
      <c r="H40" s="45">
        <f t="shared" si="4"/>
        <v>184982114</v>
      </c>
      <c r="I40" s="45">
        <f t="shared" si="4"/>
        <v>188028722</v>
      </c>
      <c r="J40" s="45">
        <f>+I40</f>
        <v>188028722</v>
      </c>
      <c r="K40" s="45">
        <f t="shared" si="4"/>
        <v>191021833</v>
      </c>
      <c r="L40" s="45">
        <f t="shared" si="4"/>
        <v>194203257</v>
      </c>
      <c r="M40" s="45">
        <f t="shared" si="4"/>
        <v>196304101</v>
      </c>
      <c r="N40" s="45">
        <f>+M40</f>
        <v>196304101</v>
      </c>
      <c r="O40" s="45">
        <f t="shared" si="4"/>
        <v>196304101</v>
      </c>
      <c r="P40" s="45">
        <f t="shared" si="4"/>
        <v>196304101</v>
      </c>
      <c r="Q40" s="45">
        <f t="shared" si="4"/>
        <v>196304101</v>
      </c>
      <c r="R40" s="45">
        <f>+Q40</f>
        <v>196304101</v>
      </c>
      <c r="S40" s="45">
        <f t="shared" si="4"/>
        <v>196304101</v>
      </c>
      <c r="T40" s="45">
        <f t="shared" si="4"/>
        <v>196304101</v>
      </c>
      <c r="U40" s="45">
        <f t="shared" si="4"/>
        <v>196304101</v>
      </c>
      <c r="V40" s="45">
        <f>+U40</f>
        <v>196304101</v>
      </c>
      <c r="W40" s="45">
        <f>+V40</f>
        <v>196304101</v>
      </c>
      <c r="X40" s="45">
        <f t="shared" si="4"/>
        <v>168370943</v>
      </c>
      <c r="Y40" s="45">
        <f t="shared" si="4"/>
        <v>27573058</v>
      </c>
      <c r="Z40" s="46">
        <f>+IF(X40&lt;&gt;0,+(Y40/X40)*100,0)</f>
        <v>16.376375583998481</v>
      </c>
      <c r="AA40" s="47">
        <f t="shared" si="4"/>
        <v>171444485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178062370</v>
      </c>
      <c r="J60">
        <v>178062370</v>
      </c>
      <c r="L60">
        <v>360100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13554726</v>
      </c>
      <c r="F7" s="20">
        <v>13554726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6777366</v>
      </c>
      <c r="Y7" s="20">
        <v>-6777366</v>
      </c>
      <c r="Z7" s="21">
        <v>-100</v>
      </c>
      <c r="AA7" s="22">
        <v>13554726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-3450000</v>
      </c>
      <c r="F14" s="20">
        <v>-3450000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-1725000</v>
      </c>
      <c r="Y14" s="20">
        <v>1725000</v>
      </c>
      <c r="Z14" s="21">
        <v>-100</v>
      </c>
      <c r="AA14" s="22">
        <v>-3450000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10104726</v>
      </c>
      <c r="F17" s="28">
        <f t="shared" si="0"/>
        <v>10104726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5052366</v>
      </c>
      <c r="Y17" s="28">
        <f t="shared" si="0"/>
        <v>-5052366</v>
      </c>
      <c r="Z17" s="29">
        <f>+IF(X17&lt;&gt;0,+(Y17/X17)*100,0)</f>
        <v>-100</v>
      </c>
      <c r="AA17" s="30">
        <f>SUM(AA6:AA16)</f>
        <v>10104726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10104726</v>
      </c>
      <c r="F38" s="2">
        <f t="shared" si="3"/>
        <v>10104726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5052366</v>
      </c>
      <c r="Y38" s="2">
        <f t="shared" si="3"/>
        <v>-5052366</v>
      </c>
      <c r="Z38" s="34">
        <f>+IF(X38&lt;&gt;0,+(Y38/X38)*100,0)</f>
        <v>-100</v>
      </c>
      <c r="AA38" s="35">
        <f>+AA17+AA27+AA36</f>
        <v>10104726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10104726</v>
      </c>
      <c r="F40" s="45">
        <f t="shared" si="4"/>
        <v>10104726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5052366</v>
      </c>
      <c r="Y40" s="45">
        <f t="shared" si="4"/>
        <v>-5052366</v>
      </c>
      <c r="Z40" s="46">
        <f>+IF(X40&lt;&gt;0,+(Y40/X40)*100,0)</f>
        <v>-100</v>
      </c>
      <c r="AA40" s="47">
        <f t="shared" si="4"/>
        <v>10104726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10080692</v>
      </c>
      <c r="F7" s="20">
        <v>10080692</v>
      </c>
      <c r="G7" s="20">
        <v>-74625</v>
      </c>
      <c r="H7" s="20"/>
      <c r="I7" s="20">
        <v>-45813</v>
      </c>
      <c r="J7" s="20">
        <v>-120438</v>
      </c>
      <c r="K7" s="20">
        <v>-123171</v>
      </c>
      <c r="L7" s="20"/>
      <c r="M7" s="20"/>
      <c r="N7" s="20">
        <v>-123171</v>
      </c>
      <c r="O7" s="20"/>
      <c r="P7" s="20"/>
      <c r="Q7" s="20"/>
      <c r="R7" s="20"/>
      <c r="S7" s="20"/>
      <c r="T7" s="20"/>
      <c r="U7" s="20"/>
      <c r="V7" s="20"/>
      <c r="W7" s="20">
        <v>-243609</v>
      </c>
      <c r="X7" s="20">
        <v>5040348</v>
      </c>
      <c r="Y7" s="20">
        <v>-5283957</v>
      </c>
      <c r="Z7" s="21">
        <v>-104.83317818531577</v>
      </c>
      <c r="AA7" s="22">
        <v>10080692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16902499</v>
      </c>
      <c r="F9" s="20">
        <v>16902499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8451252</v>
      </c>
      <c r="Y9" s="20">
        <v>-8451252</v>
      </c>
      <c r="Z9" s="21">
        <v>-100</v>
      </c>
      <c r="AA9" s="22">
        <v>16902499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-15900248</v>
      </c>
      <c r="F14" s="20">
        <v>-15900248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-7950126</v>
      </c>
      <c r="Y14" s="20">
        <v>7950126</v>
      </c>
      <c r="Z14" s="21">
        <v>-100</v>
      </c>
      <c r="AA14" s="22">
        <v>-15900248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11082943</v>
      </c>
      <c r="F17" s="28">
        <f t="shared" si="0"/>
        <v>11082943</v>
      </c>
      <c r="G17" s="28">
        <f t="shared" si="0"/>
        <v>-74625</v>
      </c>
      <c r="H17" s="28">
        <f t="shared" si="0"/>
        <v>0</v>
      </c>
      <c r="I17" s="28">
        <f t="shared" si="0"/>
        <v>-45813</v>
      </c>
      <c r="J17" s="28">
        <f t="shared" si="0"/>
        <v>-120438</v>
      </c>
      <c r="K17" s="28">
        <f t="shared" si="0"/>
        <v>-123171</v>
      </c>
      <c r="L17" s="28">
        <f t="shared" si="0"/>
        <v>0</v>
      </c>
      <c r="M17" s="28">
        <f t="shared" si="0"/>
        <v>0</v>
      </c>
      <c r="N17" s="28">
        <f t="shared" si="0"/>
        <v>-123171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-243609</v>
      </c>
      <c r="X17" s="28">
        <f t="shared" si="0"/>
        <v>5541474</v>
      </c>
      <c r="Y17" s="28">
        <f t="shared" si="0"/>
        <v>-5785083</v>
      </c>
      <c r="Z17" s="29">
        <f>+IF(X17&lt;&gt;0,+(Y17/X17)*100,0)</f>
        <v>-104.39610471870841</v>
      </c>
      <c r="AA17" s="30">
        <f>SUM(AA6:AA16)</f>
        <v>11082943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-7992500</v>
      </c>
      <c r="F26" s="20">
        <v>-7992500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-3996252</v>
      </c>
      <c r="Y26" s="20">
        <v>3996252</v>
      </c>
      <c r="Z26" s="21">
        <v>-100</v>
      </c>
      <c r="AA26" s="22">
        <v>-7992500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-7992500</v>
      </c>
      <c r="F27" s="28">
        <f t="shared" si="1"/>
        <v>-7992500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-3996252</v>
      </c>
      <c r="Y27" s="28">
        <f t="shared" si="1"/>
        <v>3996252</v>
      </c>
      <c r="Z27" s="29">
        <f>+IF(X27&lt;&gt;0,+(Y27/X27)*100,0)</f>
        <v>-100</v>
      </c>
      <c r="AA27" s="30">
        <f>SUM(AA21:AA26)</f>
        <v>-7992500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3090443</v>
      </c>
      <c r="F38" s="2">
        <f t="shared" si="3"/>
        <v>3090443</v>
      </c>
      <c r="G38" s="2">
        <f t="shared" si="3"/>
        <v>-74625</v>
      </c>
      <c r="H38" s="2">
        <f t="shared" si="3"/>
        <v>0</v>
      </c>
      <c r="I38" s="2">
        <f t="shared" si="3"/>
        <v>-45813</v>
      </c>
      <c r="J38" s="2">
        <f t="shared" si="3"/>
        <v>-120438</v>
      </c>
      <c r="K38" s="2">
        <f t="shared" si="3"/>
        <v>-123171</v>
      </c>
      <c r="L38" s="2">
        <f t="shared" si="3"/>
        <v>0</v>
      </c>
      <c r="M38" s="2">
        <f t="shared" si="3"/>
        <v>0</v>
      </c>
      <c r="N38" s="2">
        <f t="shared" si="3"/>
        <v>-123171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-243609</v>
      </c>
      <c r="X38" s="2">
        <f t="shared" si="3"/>
        <v>1545222</v>
      </c>
      <c r="Y38" s="2">
        <f t="shared" si="3"/>
        <v>-1788831</v>
      </c>
      <c r="Z38" s="34">
        <f>+IF(X38&lt;&gt;0,+(Y38/X38)*100,0)</f>
        <v>-115.76530750921228</v>
      </c>
      <c r="AA38" s="35">
        <f>+AA17+AA27+AA36</f>
        <v>3090443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-74625</v>
      </c>
      <c r="I39" s="2">
        <f>+H40+I60</f>
        <v>-74625</v>
      </c>
      <c r="J39" s="2">
        <f>+G39</f>
        <v>0</v>
      </c>
      <c r="K39" s="2">
        <f>+I40+K60</f>
        <v>-120438</v>
      </c>
      <c r="L39" s="2">
        <f>+K40+L60</f>
        <v>-243609</v>
      </c>
      <c r="M39" s="2">
        <f>+L40+M60</f>
        <v>-243609</v>
      </c>
      <c r="N39" s="2">
        <f>+K39</f>
        <v>-120438</v>
      </c>
      <c r="O39" s="2">
        <f>+M40+O60</f>
        <v>-243609</v>
      </c>
      <c r="P39" s="2">
        <f>+O40+P60</f>
        <v>-243609</v>
      </c>
      <c r="Q39" s="2">
        <f>+P40+Q60</f>
        <v>-243609</v>
      </c>
      <c r="R39" s="2">
        <f>+O39</f>
        <v>-243609</v>
      </c>
      <c r="S39" s="2">
        <f>+Q40+S60</f>
        <v>-243609</v>
      </c>
      <c r="T39" s="2">
        <f>+S40+T60</f>
        <v>-243609</v>
      </c>
      <c r="U39" s="2">
        <f>+T40+U60</f>
        <v>-243609</v>
      </c>
      <c r="V39" s="2">
        <f>+S39</f>
        <v>-243609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3090443</v>
      </c>
      <c r="F40" s="45">
        <f t="shared" si="4"/>
        <v>3090443</v>
      </c>
      <c r="G40" s="45">
        <f t="shared" si="4"/>
        <v>-74625</v>
      </c>
      <c r="H40" s="45">
        <f t="shared" si="4"/>
        <v>-74625</v>
      </c>
      <c r="I40" s="45">
        <f t="shared" si="4"/>
        <v>-120438</v>
      </c>
      <c r="J40" s="45">
        <f>+I40</f>
        <v>-120438</v>
      </c>
      <c r="K40" s="45">
        <f t="shared" si="4"/>
        <v>-243609</v>
      </c>
      <c r="L40" s="45">
        <f t="shared" si="4"/>
        <v>-243609</v>
      </c>
      <c r="M40" s="45">
        <f t="shared" si="4"/>
        <v>-243609</v>
      </c>
      <c r="N40" s="45">
        <f>+M40</f>
        <v>-243609</v>
      </c>
      <c r="O40" s="45">
        <f t="shared" si="4"/>
        <v>-243609</v>
      </c>
      <c r="P40" s="45">
        <f t="shared" si="4"/>
        <v>-243609</v>
      </c>
      <c r="Q40" s="45">
        <f t="shared" si="4"/>
        <v>-243609</v>
      </c>
      <c r="R40" s="45">
        <f>+Q40</f>
        <v>-243609</v>
      </c>
      <c r="S40" s="45">
        <f t="shared" si="4"/>
        <v>-243609</v>
      </c>
      <c r="T40" s="45">
        <f t="shared" si="4"/>
        <v>-243609</v>
      </c>
      <c r="U40" s="45">
        <f t="shared" si="4"/>
        <v>-243609</v>
      </c>
      <c r="V40" s="45">
        <f>+U40</f>
        <v>-243609</v>
      </c>
      <c r="W40" s="45">
        <f>+V40</f>
        <v>-243609</v>
      </c>
      <c r="X40" s="45">
        <f t="shared" si="4"/>
        <v>1545222</v>
      </c>
      <c r="Y40" s="45">
        <f t="shared" si="4"/>
        <v>-1788831</v>
      </c>
      <c r="Z40" s="46">
        <f>+IF(X40&lt;&gt;0,+(Y40/X40)*100,0)</f>
        <v>-115.76530750921228</v>
      </c>
      <c r="AA40" s="47">
        <f t="shared" si="4"/>
        <v>3090443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7433341</v>
      </c>
      <c r="F7" s="20">
        <v>7433341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4451115</v>
      </c>
      <c r="Y7" s="20">
        <v>-4451115</v>
      </c>
      <c r="Z7" s="21">
        <v>-100</v>
      </c>
      <c r="AA7" s="22">
        <v>7433341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-2790246</v>
      </c>
      <c r="D14" s="18"/>
      <c r="E14" s="19">
        <v>-26653236</v>
      </c>
      <c r="F14" s="20">
        <v>-26653236</v>
      </c>
      <c r="G14" s="20">
        <v>-1089437</v>
      </c>
      <c r="H14" s="20">
        <v>-550936</v>
      </c>
      <c r="I14" s="20">
        <v>-520000</v>
      </c>
      <c r="J14" s="20">
        <v>-2160373</v>
      </c>
      <c r="K14" s="20">
        <v>-548227</v>
      </c>
      <c r="L14" s="20">
        <v>-1236676</v>
      </c>
      <c r="M14" s="20">
        <v>-580521</v>
      </c>
      <c r="N14" s="20">
        <v>-2365424</v>
      </c>
      <c r="O14" s="20"/>
      <c r="P14" s="20"/>
      <c r="Q14" s="20"/>
      <c r="R14" s="20"/>
      <c r="S14" s="20"/>
      <c r="T14" s="20"/>
      <c r="U14" s="20"/>
      <c r="V14" s="20"/>
      <c r="W14" s="20">
        <v>-4525797</v>
      </c>
      <c r="X14" s="20">
        <v>-12770714</v>
      </c>
      <c r="Y14" s="20">
        <v>8244917</v>
      </c>
      <c r="Z14" s="21">
        <v>-64.561127905612793</v>
      </c>
      <c r="AA14" s="22">
        <v>-26653236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-2790124</v>
      </c>
      <c r="D17" s="26">
        <f>SUM(D6:D16)</f>
        <v>0</v>
      </c>
      <c r="E17" s="27">
        <f t="shared" si="0"/>
        <v>-19219895</v>
      </c>
      <c r="F17" s="28">
        <f t="shared" si="0"/>
        <v>-19219895</v>
      </c>
      <c r="G17" s="28">
        <f t="shared" si="0"/>
        <v>-1089437</v>
      </c>
      <c r="H17" s="28">
        <f t="shared" si="0"/>
        <v>-550936</v>
      </c>
      <c r="I17" s="28">
        <f t="shared" si="0"/>
        <v>-520000</v>
      </c>
      <c r="J17" s="28">
        <f t="shared" si="0"/>
        <v>-2160373</v>
      </c>
      <c r="K17" s="28">
        <f t="shared" si="0"/>
        <v>-548227</v>
      </c>
      <c r="L17" s="28">
        <f t="shared" si="0"/>
        <v>-1236676</v>
      </c>
      <c r="M17" s="28">
        <f t="shared" si="0"/>
        <v>-580521</v>
      </c>
      <c r="N17" s="28">
        <f t="shared" si="0"/>
        <v>-2365424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-4525797</v>
      </c>
      <c r="X17" s="28">
        <f t="shared" si="0"/>
        <v>-8319599</v>
      </c>
      <c r="Y17" s="28">
        <f t="shared" si="0"/>
        <v>3793802</v>
      </c>
      <c r="Z17" s="29">
        <f>+IF(X17&lt;&gt;0,+(Y17/X17)*100,0)</f>
        <v>-45.600779556803154</v>
      </c>
      <c r="AA17" s="30">
        <f>SUM(AA6:AA16)</f>
        <v>-19219895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-10625</v>
      </c>
      <c r="D26" s="18"/>
      <c r="E26" s="19">
        <v>-100000</v>
      </c>
      <c r="F26" s="20">
        <v>-100000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-49998</v>
      </c>
      <c r="Y26" s="20">
        <v>49998</v>
      </c>
      <c r="Z26" s="21">
        <v>-100</v>
      </c>
      <c r="AA26" s="22">
        <v>-100000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-10625</v>
      </c>
      <c r="D27" s="26">
        <f>SUM(D21:D26)</f>
        <v>0</v>
      </c>
      <c r="E27" s="27">
        <f t="shared" si="1"/>
        <v>-100000</v>
      </c>
      <c r="F27" s="28">
        <f t="shared" si="1"/>
        <v>-100000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-49998</v>
      </c>
      <c r="Y27" s="28">
        <f t="shared" si="1"/>
        <v>49998</v>
      </c>
      <c r="Z27" s="29">
        <f>+IF(X27&lt;&gt;0,+(Y27/X27)*100,0)</f>
        <v>-100</v>
      </c>
      <c r="AA27" s="30">
        <f>SUM(AA21:AA26)</f>
        <v>-100000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-2800749</v>
      </c>
      <c r="D38" s="32">
        <f>+D17+D27+D36</f>
        <v>0</v>
      </c>
      <c r="E38" s="33">
        <f t="shared" si="3"/>
        <v>-19319895</v>
      </c>
      <c r="F38" s="2">
        <f t="shared" si="3"/>
        <v>-19319895</v>
      </c>
      <c r="G38" s="2">
        <f t="shared" si="3"/>
        <v>-1089437</v>
      </c>
      <c r="H38" s="2">
        <f t="shared" si="3"/>
        <v>-550936</v>
      </c>
      <c r="I38" s="2">
        <f t="shared" si="3"/>
        <v>-520000</v>
      </c>
      <c r="J38" s="2">
        <f t="shared" si="3"/>
        <v>-2160373</v>
      </c>
      <c r="K38" s="2">
        <f t="shared" si="3"/>
        <v>-548227</v>
      </c>
      <c r="L38" s="2">
        <f t="shared" si="3"/>
        <v>-1236676</v>
      </c>
      <c r="M38" s="2">
        <f t="shared" si="3"/>
        <v>-580521</v>
      </c>
      <c r="N38" s="2">
        <f t="shared" si="3"/>
        <v>-2365424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-4525797</v>
      </c>
      <c r="X38" s="2">
        <f t="shared" si="3"/>
        <v>-8369597</v>
      </c>
      <c r="Y38" s="2">
        <f t="shared" si="3"/>
        <v>3843800</v>
      </c>
      <c r="Z38" s="34">
        <f>+IF(X38&lt;&gt;0,+(Y38/X38)*100,0)</f>
        <v>-45.925747679368548</v>
      </c>
      <c r="AA38" s="35">
        <f>+AA17+AA27+AA36</f>
        <v>-19319895</v>
      </c>
    </row>
    <row r="39" spans="1:27" x14ac:dyDescent="0.25">
      <c r="A39" s="23" t="s">
        <v>60</v>
      </c>
      <c r="B39" s="17"/>
      <c r="C39" s="32">
        <v>-198628</v>
      </c>
      <c r="D39" s="32"/>
      <c r="E39" s="33"/>
      <c r="F39" s="2"/>
      <c r="G39" s="2"/>
      <c r="H39" s="2">
        <f>+G40+H60</f>
        <v>-1089437</v>
      </c>
      <c r="I39" s="2">
        <f>+H40+I60</f>
        <v>-3123864</v>
      </c>
      <c r="J39" s="2">
        <f>+G39</f>
        <v>0</v>
      </c>
      <c r="K39" s="2">
        <f>+I40+K60</f>
        <v>-3643864</v>
      </c>
      <c r="L39" s="2">
        <f>+K40+L60</f>
        <v>-4192091</v>
      </c>
      <c r="M39" s="2">
        <f>+L40+M60</f>
        <v>-5428767</v>
      </c>
      <c r="N39" s="2">
        <f>+K39</f>
        <v>-3643864</v>
      </c>
      <c r="O39" s="2">
        <f>+M40+O60</f>
        <v>-6009288</v>
      </c>
      <c r="P39" s="2">
        <f>+O40+P60</f>
        <v>-6009288</v>
      </c>
      <c r="Q39" s="2">
        <f>+P40+Q60</f>
        <v>-6009288</v>
      </c>
      <c r="R39" s="2">
        <f>+O39</f>
        <v>-6009288</v>
      </c>
      <c r="S39" s="2">
        <f>+Q40+S60</f>
        <v>-6009288</v>
      </c>
      <c r="T39" s="2">
        <f>+S40+T60</f>
        <v>-6009288</v>
      </c>
      <c r="U39" s="2">
        <f>+T40+U60</f>
        <v>-6009288</v>
      </c>
      <c r="V39" s="2">
        <f>+S39</f>
        <v>-6009288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-2999377</v>
      </c>
      <c r="D40" s="43">
        <f t="shared" ref="D40:AA40" si="4">+D38+D39</f>
        <v>0</v>
      </c>
      <c r="E40" s="44">
        <f t="shared" si="4"/>
        <v>-19319895</v>
      </c>
      <c r="F40" s="45">
        <f t="shared" si="4"/>
        <v>-19319895</v>
      </c>
      <c r="G40" s="45">
        <f t="shared" si="4"/>
        <v>-1089437</v>
      </c>
      <c r="H40" s="45">
        <f t="shared" si="4"/>
        <v>-1640373</v>
      </c>
      <c r="I40" s="45">
        <f t="shared" si="4"/>
        <v>-3643864</v>
      </c>
      <c r="J40" s="45">
        <f>+I40</f>
        <v>-3643864</v>
      </c>
      <c r="K40" s="45">
        <f t="shared" si="4"/>
        <v>-4192091</v>
      </c>
      <c r="L40" s="45">
        <f t="shared" si="4"/>
        <v>-5428767</v>
      </c>
      <c r="M40" s="45">
        <f t="shared" si="4"/>
        <v>-6009288</v>
      </c>
      <c r="N40" s="45">
        <f>+M40</f>
        <v>-6009288</v>
      </c>
      <c r="O40" s="45">
        <f t="shared" si="4"/>
        <v>-6009288</v>
      </c>
      <c r="P40" s="45">
        <f t="shared" si="4"/>
        <v>-6009288</v>
      </c>
      <c r="Q40" s="45">
        <f t="shared" si="4"/>
        <v>-6009288</v>
      </c>
      <c r="R40" s="45">
        <f>+Q40</f>
        <v>-6009288</v>
      </c>
      <c r="S40" s="45">
        <f t="shared" si="4"/>
        <v>-6009288</v>
      </c>
      <c r="T40" s="45">
        <f t="shared" si="4"/>
        <v>-6009288</v>
      </c>
      <c r="U40" s="45">
        <f t="shared" si="4"/>
        <v>-6009288</v>
      </c>
      <c r="V40" s="45">
        <f>+U40</f>
        <v>-6009288</v>
      </c>
      <c r="W40" s="45">
        <f>+V40</f>
        <v>-6009288</v>
      </c>
      <c r="X40" s="45">
        <f t="shared" si="4"/>
        <v>-8369597</v>
      </c>
      <c r="Y40" s="45">
        <f t="shared" si="4"/>
        <v>3843800</v>
      </c>
      <c r="Z40" s="46">
        <f>+IF(X40&lt;&gt;0,+(Y40/X40)*100,0)</f>
        <v>-45.925747679368548</v>
      </c>
      <c r="AA40" s="47">
        <f t="shared" si="4"/>
        <v>-19319895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-1483491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1851389</v>
      </c>
      <c r="D7" s="18"/>
      <c r="E7" s="19">
        <v>8079781</v>
      </c>
      <c r="F7" s="20">
        <v>8079781</v>
      </c>
      <c r="G7" s="20"/>
      <c r="H7" s="20">
        <v>174169</v>
      </c>
      <c r="I7" s="20">
        <v>7911</v>
      </c>
      <c r="J7" s="20">
        <v>182080</v>
      </c>
      <c r="K7" s="20">
        <v>381758</v>
      </c>
      <c r="L7" s="20">
        <v>192699</v>
      </c>
      <c r="M7" s="20">
        <v>125136</v>
      </c>
      <c r="N7" s="20">
        <v>699593</v>
      </c>
      <c r="O7" s="20"/>
      <c r="P7" s="20"/>
      <c r="Q7" s="20"/>
      <c r="R7" s="20"/>
      <c r="S7" s="20"/>
      <c r="T7" s="20"/>
      <c r="U7" s="20"/>
      <c r="V7" s="20"/>
      <c r="W7" s="20">
        <v>881673</v>
      </c>
      <c r="X7" s="20">
        <v>4039890</v>
      </c>
      <c r="Y7" s="20">
        <v>-3158217</v>
      </c>
      <c r="Z7" s="21">
        <v>-78.175816668275615</v>
      </c>
      <c r="AA7" s="22">
        <v>8079781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3147000</v>
      </c>
      <c r="F9" s="20">
        <v>3147000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1573500</v>
      </c>
      <c r="Y9" s="20">
        <v>-1573500</v>
      </c>
      <c r="Z9" s="21">
        <v>-100</v>
      </c>
      <c r="AA9" s="22">
        <v>3147000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-85670</v>
      </c>
      <c r="D14" s="18"/>
      <c r="E14" s="19">
        <v>-84918000</v>
      </c>
      <c r="F14" s="20">
        <v>-84918000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-42459000</v>
      </c>
      <c r="Y14" s="20">
        <v>42459000</v>
      </c>
      <c r="Z14" s="21">
        <v>-100</v>
      </c>
      <c r="AA14" s="22">
        <v>-84918000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1765719</v>
      </c>
      <c r="D17" s="26">
        <f>SUM(D6:D16)</f>
        <v>0</v>
      </c>
      <c r="E17" s="27">
        <f t="shared" si="0"/>
        <v>-73691219</v>
      </c>
      <c r="F17" s="28">
        <f t="shared" si="0"/>
        <v>-73691219</v>
      </c>
      <c r="G17" s="28">
        <f t="shared" si="0"/>
        <v>0</v>
      </c>
      <c r="H17" s="28">
        <f t="shared" si="0"/>
        <v>174169</v>
      </c>
      <c r="I17" s="28">
        <f t="shared" si="0"/>
        <v>7911</v>
      </c>
      <c r="J17" s="28">
        <f t="shared" si="0"/>
        <v>182080</v>
      </c>
      <c r="K17" s="28">
        <f t="shared" si="0"/>
        <v>381758</v>
      </c>
      <c r="L17" s="28">
        <f t="shared" si="0"/>
        <v>192699</v>
      </c>
      <c r="M17" s="28">
        <f t="shared" si="0"/>
        <v>125136</v>
      </c>
      <c r="N17" s="28">
        <f t="shared" si="0"/>
        <v>699593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881673</v>
      </c>
      <c r="X17" s="28">
        <f t="shared" si="0"/>
        <v>-36845610</v>
      </c>
      <c r="Y17" s="28">
        <f t="shared" si="0"/>
        <v>37727283</v>
      </c>
      <c r="Z17" s="29">
        <f>+IF(X17&lt;&gt;0,+(Y17/X17)*100,0)</f>
        <v>-102.39288479685911</v>
      </c>
      <c r="AA17" s="30">
        <f>SUM(AA6:AA16)</f>
        <v>-73691219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1765719</v>
      </c>
      <c r="D38" s="32">
        <f>+D17+D27+D36</f>
        <v>0</v>
      </c>
      <c r="E38" s="33">
        <f t="shared" si="3"/>
        <v>-73691219</v>
      </c>
      <c r="F38" s="2">
        <f t="shared" si="3"/>
        <v>-73691219</v>
      </c>
      <c r="G38" s="2">
        <f t="shared" si="3"/>
        <v>0</v>
      </c>
      <c r="H38" s="2">
        <f t="shared" si="3"/>
        <v>174169</v>
      </c>
      <c r="I38" s="2">
        <f t="shared" si="3"/>
        <v>7911</v>
      </c>
      <c r="J38" s="2">
        <f t="shared" si="3"/>
        <v>182080</v>
      </c>
      <c r="K38" s="2">
        <f t="shared" si="3"/>
        <v>381758</v>
      </c>
      <c r="L38" s="2">
        <f t="shared" si="3"/>
        <v>192699</v>
      </c>
      <c r="M38" s="2">
        <f t="shared" si="3"/>
        <v>125136</v>
      </c>
      <c r="N38" s="2">
        <f t="shared" si="3"/>
        <v>699593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881673</v>
      </c>
      <c r="X38" s="2">
        <f t="shared" si="3"/>
        <v>-36845610</v>
      </c>
      <c r="Y38" s="2">
        <f t="shared" si="3"/>
        <v>37727283</v>
      </c>
      <c r="Z38" s="34">
        <f>+IF(X38&lt;&gt;0,+(Y38/X38)*100,0)</f>
        <v>-102.39288479685911</v>
      </c>
      <c r="AA38" s="35">
        <f>+AA17+AA27+AA36</f>
        <v>-73691219</v>
      </c>
    </row>
    <row r="39" spans="1:27" x14ac:dyDescent="0.25">
      <c r="A39" s="23" t="s">
        <v>60</v>
      </c>
      <c r="B39" s="17"/>
      <c r="C39" s="32">
        <v>8740697</v>
      </c>
      <c r="D39" s="32"/>
      <c r="E39" s="33"/>
      <c r="F39" s="2"/>
      <c r="G39" s="2"/>
      <c r="H39" s="2">
        <f>+G40+H60</f>
        <v>0</v>
      </c>
      <c r="I39" s="2">
        <f>+H40+I60</f>
        <v>174169</v>
      </c>
      <c r="J39" s="2">
        <f>+G39</f>
        <v>0</v>
      </c>
      <c r="K39" s="2">
        <f>+I40+K60</f>
        <v>182080</v>
      </c>
      <c r="L39" s="2">
        <f>+K40+L60</f>
        <v>563838</v>
      </c>
      <c r="M39" s="2">
        <f>+L40+M60</f>
        <v>756537</v>
      </c>
      <c r="N39" s="2">
        <f>+K39</f>
        <v>182080</v>
      </c>
      <c r="O39" s="2">
        <f>+M40+O60</f>
        <v>881673</v>
      </c>
      <c r="P39" s="2">
        <f>+O40+P60</f>
        <v>881673</v>
      </c>
      <c r="Q39" s="2">
        <f>+P40+Q60</f>
        <v>881673</v>
      </c>
      <c r="R39" s="2">
        <f>+O39</f>
        <v>881673</v>
      </c>
      <c r="S39" s="2">
        <f>+Q40+S60</f>
        <v>881673</v>
      </c>
      <c r="T39" s="2">
        <f>+S40+T60</f>
        <v>881673</v>
      </c>
      <c r="U39" s="2">
        <f>+T40+U60</f>
        <v>881673</v>
      </c>
      <c r="V39" s="2">
        <f>+S39</f>
        <v>881673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10506416</v>
      </c>
      <c r="D40" s="43">
        <f t="shared" ref="D40:AA40" si="4">+D38+D39</f>
        <v>0</v>
      </c>
      <c r="E40" s="44">
        <f t="shared" si="4"/>
        <v>-73691219</v>
      </c>
      <c r="F40" s="45">
        <f t="shared" si="4"/>
        <v>-73691219</v>
      </c>
      <c r="G40" s="45">
        <f t="shared" si="4"/>
        <v>0</v>
      </c>
      <c r="H40" s="45">
        <f t="shared" si="4"/>
        <v>174169</v>
      </c>
      <c r="I40" s="45">
        <f t="shared" si="4"/>
        <v>182080</v>
      </c>
      <c r="J40" s="45">
        <f>+I40</f>
        <v>182080</v>
      </c>
      <c r="K40" s="45">
        <f t="shared" si="4"/>
        <v>563838</v>
      </c>
      <c r="L40" s="45">
        <f t="shared" si="4"/>
        <v>756537</v>
      </c>
      <c r="M40" s="45">
        <f t="shared" si="4"/>
        <v>881673</v>
      </c>
      <c r="N40" s="45">
        <f>+M40</f>
        <v>881673</v>
      </c>
      <c r="O40" s="45">
        <f t="shared" si="4"/>
        <v>881673</v>
      </c>
      <c r="P40" s="45">
        <f t="shared" si="4"/>
        <v>881673</v>
      </c>
      <c r="Q40" s="45">
        <f t="shared" si="4"/>
        <v>881673</v>
      </c>
      <c r="R40" s="45">
        <f>+Q40</f>
        <v>881673</v>
      </c>
      <c r="S40" s="45">
        <f t="shared" si="4"/>
        <v>881673</v>
      </c>
      <c r="T40" s="45">
        <f t="shared" si="4"/>
        <v>881673</v>
      </c>
      <c r="U40" s="45">
        <f t="shared" si="4"/>
        <v>881673</v>
      </c>
      <c r="V40" s="45">
        <f>+U40</f>
        <v>881673</v>
      </c>
      <c r="W40" s="45">
        <f>+V40</f>
        <v>881673</v>
      </c>
      <c r="X40" s="45">
        <f t="shared" si="4"/>
        <v>-36845610</v>
      </c>
      <c r="Y40" s="45">
        <f t="shared" si="4"/>
        <v>37727283</v>
      </c>
      <c r="Z40" s="46">
        <f>+IF(X40&lt;&gt;0,+(Y40/X40)*100,0)</f>
        <v>-102.39288479685911</v>
      </c>
      <c r="AA40" s="47">
        <f t="shared" si="4"/>
        <v>-73691219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26</v>
      </c>
      <c r="N6" s="20">
        <v>26</v>
      </c>
      <c r="O6" s="20"/>
      <c r="P6" s="20"/>
      <c r="Q6" s="20"/>
      <c r="R6" s="20"/>
      <c r="S6" s="20"/>
      <c r="T6" s="20"/>
      <c r="U6" s="20"/>
      <c r="V6" s="20"/>
      <c r="W6" s="20">
        <v>26</v>
      </c>
      <c r="X6" s="20"/>
      <c r="Y6" s="20">
        <v>26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3573496</v>
      </c>
      <c r="D7" s="18"/>
      <c r="E7" s="19">
        <v>4758461</v>
      </c>
      <c r="F7" s="20">
        <v>4758461</v>
      </c>
      <c r="G7" s="20">
        <v>380935</v>
      </c>
      <c r="H7" s="20">
        <v>402281</v>
      </c>
      <c r="I7" s="20">
        <v>315168</v>
      </c>
      <c r="J7" s="20">
        <v>1098384</v>
      </c>
      <c r="K7" s="20">
        <v>359753</v>
      </c>
      <c r="L7" s="20">
        <v>199407</v>
      </c>
      <c r="M7" s="20">
        <v>444348</v>
      </c>
      <c r="N7" s="20">
        <v>1003508</v>
      </c>
      <c r="O7" s="20"/>
      <c r="P7" s="20"/>
      <c r="Q7" s="20"/>
      <c r="R7" s="20"/>
      <c r="S7" s="20"/>
      <c r="T7" s="20"/>
      <c r="U7" s="20"/>
      <c r="V7" s="20"/>
      <c r="W7" s="20">
        <v>2101892</v>
      </c>
      <c r="X7" s="20">
        <v>2379228</v>
      </c>
      <c r="Y7" s="20">
        <v>-277336</v>
      </c>
      <c r="Z7" s="21">
        <v>-11.656554142772361</v>
      </c>
      <c r="AA7" s="22">
        <v>4758461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7320</v>
      </c>
      <c r="L11" s="20">
        <v>7598</v>
      </c>
      <c r="M11" s="20">
        <v>8165</v>
      </c>
      <c r="N11" s="20">
        <v>23083</v>
      </c>
      <c r="O11" s="20"/>
      <c r="P11" s="20"/>
      <c r="Q11" s="20"/>
      <c r="R11" s="20"/>
      <c r="S11" s="20"/>
      <c r="T11" s="20"/>
      <c r="U11" s="20"/>
      <c r="V11" s="20"/>
      <c r="W11" s="20">
        <v>23083</v>
      </c>
      <c r="X11" s="20"/>
      <c r="Y11" s="20">
        <v>23083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-1353155</v>
      </c>
      <c r="D14" s="18"/>
      <c r="E14" s="19">
        <v>-12997739</v>
      </c>
      <c r="F14" s="20">
        <v>-12997739</v>
      </c>
      <c r="G14" s="20"/>
      <c r="H14" s="20">
        <v>-28500</v>
      </c>
      <c r="I14" s="20">
        <v>-91069</v>
      </c>
      <c r="J14" s="20">
        <v>-119569</v>
      </c>
      <c r="K14" s="20">
        <v>-454187</v>
      </c>
      <c r="L14" s="20">
        <v>-390000</v>
      </c>
      <c r="M14" s="20">
        <v>-62942</v>
      </c>
      <c r="N14" s="20">
        <v>-907129</v>
      </c>
      <c r="O14" s="20"/>
      <c r="P14" s="20"/>
      <c r="Q14" s="20"/>
      <c r="R14" s="20"/>
      <c r="S14" s="20"/>
      <c r="T14" s="20"/>
      <c r="U14" s="20"/>
      <c r="V14" s="20"/>
      <c r="W14" s="20">
        <v>-1026698</v>
      </c>
      <c r="X14" s="20">
        <v>-6498870</v>
      </c>
      <c r="Y14" s="20">
        <v>5472172</v>
      </c>
      <c r="Z14" s="21">
        <v>-84.201899714873505</v>
      </c>
      <c r="AA14" s="22">
        <v>-12997739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2220341</v>
      </c>
      <c r="D17" s="26">
        <f>SUM(D6:D16)</f>
        <v>0</v>
      </c>
      <c r="E17" s="27">
        <f t="shared" si="0"/>
        <v>-8239278</v>
      </c>
      <c r="F17" s="28">
        <f t="shared" si="0"/>
        <v>-8239278</v>
      </c>
      <c r="G17" s="28">
        <f t="shared" si="0"/>
        <v>380935</v>
      </c>
      <c r="H17" s="28">
        <f t="shared" si="0"/>
        <v>373781</v>
      </c>
      <c r="I17" s="28">
        <f t="shared" si="0"/>
        <v>224099</v>
      </c>
      <c r="J17" s="28">
        <f t="shared" si="0"/>
        <v>978815</v>
      </c>
      <c r="K17" s="28">
        <f t="shared" si="0"/>
        <v>-87114</v>
      </c>
      <c r="L17" s="28">
        <f t="shared" si="0"/>
        <v>-182995</v>
      </c>
      <c r="M17" s="28">
        <f t="shared" si="0"/>
        <v>389597</v>
      </c>
      <c r="N17" s="28">
        <f t="shared" si="0"/>
        <v>119488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1098303</v>
      </c>
      <c r="X17" s="28">
        <f t="shared" si="0"/>
        <v>-4119642</v>
      </c>
      <c r="Y17" s="28">
        <f t="shared" si="0"/>
        <v>5217945</v>
      </c>
      <c r="Z17" s="29">
        <f>+IF(X17&lt;&gt;0,+(Y17/X17)*100,0)</f>
        <v>-126.66015639223021</v>
      </c>
      <c r="AA17" s="30">
        <f>SUM(AA6:AA16)</f>
        <v>-8239278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-250000</v>
      </c>
      <c r="F26" s="20">
        <v>-250000</v>
      </c>
      <c r="G26" s="20"/>
      <c r="H26" s="20"/>
      <c r="I26" s="20"/>
      <c r="J26" s="20"/>
      <c r="K26" s="20"/>
      <c r="L26" s="20">
        <v>-165600</v>
      </c>
      <c r="M26" s="20"/>
      <c r="N26" s="20">
        <v>-165600</v>
      </c>
      <c r="O26" s="20"/>
      <c r="P26" s="20"/>
      <c r="Q26" s="20"/>
      <c r="R26" s="20"/>
      <c r="S26" s="20"/>
      <c r="T26" s="20"/>
      <c r="U26" s="20"/>
      <c r="V26" s="20"/>
      <c r="W26" s="20">
        <v>-165600</v>
      </c>
      <c r="X26" s="20">
        <v>-124998</v>
      </c>
      <c r="Y26" s="20">
        <v>-40602</v>
      </c>
      <c r="Z26" s="21">
        <v>32.482119713915424</v>
      </c>
      <c r="AA26" s="22">
        <v>-250000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</v>
      </c>
      <c r="F27" s="28">
        <f t="shared" si="1"/>
        <v>-250000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-165600</v>
      </c>
      <c r="M27" s="28">
        <f t="shared" si="1"/>
        <v>0</v>
      </c>
      <c r="N27" s="28">
        <f t="shared" si="1"/>
        <v>-165600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-165600</v>
      </c>
      <c r="X27" s="28">
        <f t="shared" si="1"/>
        <v>-124998</v>
      </c>
      <c r="Y27" s="28">
        <f t="shared" si="1"/>
        <v>-40602</v>
      </c>
      <c r="Z27" s="29">
        <f>+IF(X27&lt;&gt;0,+(Y27/X27)*100,0)</f>
        <v>32.482119713915424</v>
      </c>
      <c r="AA27" s="30">
        <f>SUM(AA21:AA26)</f>
        <v>-250000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2220341</v>
      </c>
      <c r="D38" s="32">
        <f>+D17+D27+D36</f>
        <v>0</v>
      </c>
      <c r="E38" s="33">
        <f t="shared" si="3"/>
        <v>-8489278</v>
      </c>
      <c r="F38" s="2">
        <f t="shared" si="3"/>
        <v>-8489278</v>
      </c>
      <c r="G38" s="2">
        <f t="shared" si="3"/>
        <v>380935</v>
      </c>
      <c r="H38" s="2">
        <f t="shared" si="3"/>
        <v>373781</v>
      </c>
      <c r="I38" s="2">
        <f t="shared" si="3"/>
        <v>224099</v>
      </c>
      <c r="J38" s="2">
        <f t="shared" si="3"/>
        <v>978815</v>
      </c>
      <c r="K38" s="2">
        <f t="shared" si="3"/>
        <v>-87114</v>
      </c>
      <c r="L38" s="2">
        <f t="shared" si="3"/>
        <v>-348595</v>
      </c>
      <c r="M38" s="2">
        <f t="shared" si="3"/>
        <v>389597</v>
      </c>
      <c r="N38" s="2">
        <f t="shared" si="3"/>
        <v>-46112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932703</v>
      </c>
      <c r="X38" s="2">
        <f t="shared" si="3"/>
        <v>-4244640</v>
      </c>
      <c r="Y38" s="2">
        <f t="shared" si="3"/>
        <v>5177343</v>
      </c>
      <c r="Z38" s="34">
        <f>+IF(X38&lt;&gt;0,+(Y38/X38)*100,0)</f>
        <v>-121.97366561121792</v>
      </c>
      <c r="AA38" s="35">
        <f>+AA17+AA27+AA36</f>
        <v>-8489278</v>
      </c>
    </row>
    <row r="39" spans="1:27" x14ac:dyDescent="0.25">
      <c r="A39" s="23" t="s">
        <v>60</v>
      </c>
      <c r="B39" s="17"/>
      <c r="C39" s="32">
        <v>97151</v>
      </c>
      <c r="D39" s="32"/>
      <c r="E39" s="33">
        <v>97151</v>
      </c>
      <c r="F39" s="2">
        <v>97151</v>
      </c>
      <c r="G39" s="2">
        <v>2319520</v>
      </c>
      <c r="H39" s="2">
        <f>+G40+H60</f>
        <v>1874075</v>
      </c>
      <c r="I39" s="2">
        <f>+H40+I60</f>
        <v>2247856</v>
      </c>
      <c r="J39" s="2">
        <f>+G39</f>
        <v>2319520</v>
      </c>
      <c r="K39" s="2">
        <f>+I40+K60</f>
        <v>2471955</v>
      </c>
      <c r="L39" s="2">
        <f>+K40+L60</f>
        <v>2384841</v>
      </c>
      <c r="M39" s="2">
        <f>+L40+M60</f>
        <v>2036246</v>
      </c>
      <c r="N39" s="2">
        <f>+K39</f>
        <v>2471955</v>
      </c>
      <c r="O39" s="2">
        <f>+M40+O60</f>
        <v>2425843</v>
      </c>
      <c r="P39" s="2">
        <f>+O40+P60</f>
        <v>2425843</v>
      </c>
      <c r="Q39" s="2">
        <f>+P40+Q60</f>
        <v>2425843</v>
      </c>
      <c r="R39" s="2">
        <f>+O39</f>
        <v>2425843</v>
      </c>
      <c r="S39" s="2">
        <f>+Q40+S60</f>
        <v>2425843</v>
      </c>
      <c r="T39" s="2">
        <f>+S40+T60</f>
        <v>2425843</v>
      </c>
      <c r="U39" s="2">
        <f>+T40+U60</f>
        <v>2425843</v>
      </c>
      <c r="V39" s="2">
        <f>+S39</f>
        <v>2425843</v>
      </c>
      <c r="W39" s="2">
        <f>+G39</f>
        <v>2319520</v>
      </c>
      <c r="X39" s="2">
        <v>97151</v>
      </c>
      <c r="Y39" s="2">
        <f>+W39-X39</f>
        <v>2222369</v>
      </c>
      <c r="Z39" s="34">
        <f>+IF(X39&lt;&gt;0,+(Y39/X39)*100,0)</f>
        <v>2287.5410443536348</v>
      </c>
      <c r="AA39" s="35">
        <v>97151</v>
      </c>
    </row>
    <row r="40" spans="1:27" x14ac:dyDescent="0.25">
      <c r="A40" s="41" t="s">
        <v>62</v>
      </c>
      <c r="B40" s="42" t="s">
        <v>61</v>
      </c>
      <c r="C40" s="43">
        <f>+C38+C39</f>
        <v>2317492</v>
      </c>
      <c r="D40" s="43">
        <f t="shared" ref="D40:AA40" si="4">+D38+D39</f>
        <v>0</v>
      </c>
      <c r="E40" s="44">
        <f t="shared" si="4"/>
        <v>-8392127</v>
      </c>
      <c r="F40" s="45">
        <f t="shared" si="4"/>
        <v>-8392127</v>
      </c>
      <c r="G40" s="45">
        <f t="shared" si="4"/>
        <v>2700455</v>
      </c>
      <c r="H40" s="45">
        <f t="shared" si="4"/>
        <v>2247856</v>
      </c>
      <c r="I40" s="45">
        <f t="shared" si="4"/>
        <v>2471955</v>
      </c>
      <c r="J40" s="45">
        <f>+I40</f>
        <v>2471955</v>
      </c>
      <c r="K40" s="45">
        <f t="shared" si="4"/>
        <v>2384841</v>
      </c>
      <c r="L40" s="45">
        <f t="shared" si="4"/>
        <v>2036246</v>
      </c>
      <c r="M40" s="45">
        <f t="shared" si="4"/>
        <v>2425843</v>
      </c>
      <c r="N40" s="45">
        <f>+M40</f>
        <v>2425843</v>
      </c>
      <c r="O40" s="45">
        <f t="shared" si="4"/>
        <v>2425843</v>
      </c>
      <c r="P40" s="45">
        <f t="shared" si="4"/>
        <v>2425843</v>
      </c>
      <c r="Q40" s="45">
        <f t="shared" si="4"/>
        <v>2425843</v>
      </c>
      <c r="R40" s="45">
        <f>+Q40</f>
        <v>2425843</v>
      </c>
      <c r="S40" s="45">
        <f t="shared" si="4"/>
        <v>2425843</v>
      </c>
      <c r="T40" s="45">
        <f t="shared" si="4"/>
        <v>2425843</v>
      </c>
      <c r="U40" s="45">
        <f t="shared" si="4"/>
        <v>2425843</v>
      </c>
      <c r="V40" s="45">
        <f>+U40</f>
        <v>2425843</v>
      </c>
      <c r="W40" s="45">
        <f>+V40</f>
        <v>2425843</v>
      </c>
      <c r="X40" s="45">
        <f t="shared" si="4"/>
        <v>-4147489</v>
      </c>
      <c r="Y40" s="45">
        <f t="shared" si="4"/>
        <v>7399712</v>
      </c>
      <c r="Z40" s="46">
        <f>+IF(X40&lt;&gt;0,+(Y40/X40)*100,0)</f>
        <v>-178.41426463096104</v>
      </c>
      <c r="AA40" s="47">
        <f t="shared" si="4"/>
        <v>-8392127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2319520</v>
      </c>
      <c r="H60">
        <v>-826380</v>
      </c>
      <c r="J60">
        <v>2319520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7458284</v>
      </c>
      <c r="F7" s="20">
        <v>7458284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3729144</v>
      </c>
      <c r="Y7" s="20">
        <v>-3729144</v>
      </c>
      <c r="Z7" s="21">
        <v>-100</v>
      </c>
      <c r="AA7" s="22">
        <v>7458284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-9323088</v>
      </c>
      <c r="F14" s="20">
        <v>-9323088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-4661544</v>
      </c>
      <c r="Y14" s="20">
        <v>4661544</v>
      </c>
      <c r="Z14" s="21">
        <v>-100</v>
      </c>
      <c r="AA14" s="22">
        <v>-9323088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-1864804</v>
      </c>
      <c r="F17" s="28">
        <f t="shared" si="0"/>
        <v>-1864804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-932400</v>
      </c>
      <c r="Y17" s="28">
        <f t="shared" si="0"/>
        <v>932400</v>
      </c>
      <c r="Z17" s="29">
        <f>+IF(X17&lt;&gt;0,+(Y17/X17)*100,0)</f>
        <v>-100</v>
      </c>
      <c r="AA17" s="30">
        <f>SUM(AA6:AA16)</f>
        <v>-1864804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-1864804</v>
      </c>
      <c r="F38" s="2">
        <f t="shared" si="3"/>
        <v>-1864804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-932400</v>
      </c>
      <c r="Y38" s="2">
        <f t="shared" si="3"/>
        <v>932400</v>
      </c>
      <c r="Z38" s="34">
        <f>+IF(X38&lt;&gt;0,+(Y38/X38)*100,0)</f>
        <v>-100</v>
      </c>
      <c r="AA38" s="35">
        <f>+AA17+AA27+AA36</f>
        <v>-1864804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-1864804</v>
      </c>
      <c r="F40" s="45">
        <f t="shared" si="4"/>
        <v>-1864804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-932400</v>
      </c>
      <c r="Y40" s="45">
        <f t="shared" si="4"/>
        <v>932400</v>
      </c>
      <c r="Z40" s="46">
        <f>+IF(X40&lt;&gt;0,+(Y40/X40)*100,0)</f>
        <v>-100</v>
      </c>
      <c r="AA40" s="47">
        <f t="shared" si="4"/>
        <v>-1864804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2036004</v>
      </c>
      <c r="F9" s="20">
        <v>2036004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1018002</v>
      </c>
      <c r="Y9" s="20">
        <v>-1018002</v>
      </c>
      <c r="Z9" s="21">
        <v>-100</v>
      </c>
      <c r="AA9" s="22">
        <v>2036004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2036004</v>
      </c>
      <c r="F17" s="28">
        <f t="shared" si="0"/>
        <v>2036004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1018002</v>
      </c>
      <c r="Y17" s="28">
        <f t="shared" si="0"/>
        <v>-1018002</v>
      </c>
      <c r="Z17" s="29">
        <f>+IF(X17&lt;&gt;0,+(Y17/X17)*100,0)</f>
        <v>-100</v>
      </c>
      <c r="AA17" s="30">
        <f>SUM(AA6:AA16)</f>
        <v>2036004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2036004</v>
      </c>
      <c r="F38" s="2">
        <f t="shared" si="3"/>
        <v>2036004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1018002</v>
      </c>
      <c r="Y38" s="2">
        <f t="shared" si="3"/>
        <v>-1018002</v>
      </c>
      <c r="Z38" s="34">
        <f>+IF(X38&lt;&gt;0,+(Y38/X38)*100,0)</f>
        <v>-100</v>
      </c>
      <c r="AA38" s="35">
        <f>+AA17+AA27+AA36</f>
        <v>2036004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2036004</v>
      </c>
      <c r="F40" s="45">
        <f t="shared" si="4"/>
        <v>2036004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1018002</v>
      </c>
      <c r="Y40" s="45">
        <f t="shared" si="4"/>
        <v>-1018002</v>
      </c>
      <c r="Z40" s="46">
        <f>+IF(X40&lt;&gt;0,+(Y40/X40)*100,0)</f>
        <v>-100</v>
      </c>
      <c r="AA40" s="47">
        <f t="shared" si="4"/>
        <v>2036004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49565200</v>
      </c>
      <c r="D7" s="18"/>
      <c r="E7" s="19">
        <v>42219865</v>
      </c>
      <c r="F7" s="20">
        <v>42219865</v>
      </c>
      <c r="G7" s="20">
        <v>3880027</v>
      </c>
      <c r="H7" s="20">
        <v>4145657</v>
      </c>
      <c r="I7" s="20">
        <v>4244399</v>
      </c>
      <c r="J7" s="20">
        <v>12270083</v>
      </c>
      <c r="K7" s="20">
        <v>4309842</v>
      </c>
      <c r="L7" s="20">
        <v>4418544</v>
      </c>
      <c r="M7" s="20">
        <v>4119783</v>
      </c>
      <c r="N7" s="20">
        <v>12848169</v>
      </c>
      <c r="O7" s="20"/>
      <c r="P7" s="20"/>
      <c r="Q7" s="20"/>
      <c r="R7" s="20"/>
      <c r="S7" s="20"/>
      <c r="T7" s="20"/>
      <c r="U7" s="20"/>
      <c r="V7" s="20"/>
      <c r="W7" s="20">
        <v>25118252</v>
      </c>
      <c r="X7" s="20">
        <v>21109926</v>
      </c>
      <c r="Y7" s="20">
        <v>4008326</v>
      </c>
      <c r="Z7" s="21">
        <v>18.987873287665717</v>
      </c>
      <c r="AA7" s="22">
        <v>42219865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15000000</v>
      </c>
      <c r="F11" s="20">
        <v>15000000</v>
      </c>
      <c r="G11" s="20">
        <v>26210</v>
      </c>
      <c r="H11" s="20">
        <v>23957</v>
      </c>
      <c r="I11" s="20">
        <v>46467</v>
      </c>
      <c r="J11" s="20">
        <v>96634</v>
      </c>
      <c r="K11" s="20">
        <v>93317</v>
      </c>
      <c r="L11" s="20">
        <v>39887</v>
      </c>
      <c r="M11" s="20">
        <v>46421</v>
      </c>
      <c r="N11" s="20">
        <v>179625</v>
      </c>
      <c r="O11" s="20"/>
      <c r="P11" s="20"/>
      <c r="Q11" s="20"/>
      <c r="R11" s="20"/>
      <c r="S11" s="20"/>
      <c r="T11" s="20"/>
      <c r="U11" s="20"/>
      <c r="V11" s="20"/>
      <c r="W11" s="20">
        <v>276259</v>
      </c>
      <c r="X11" s="20">
        <v>7500000</v>
      </c>
      <c r="Y11" s="20">
        <v>-7223741</v>
      </c>
      <c r="Z11" s="21">
        <v>-96.316546666666667</v>
      </c>
      <c r="AA11" s="22">
        <v>15000000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-59384737</v>
      </c>
      <c r="F14" s="20">
        <v>-59384737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-29692308</v>
      </c>
      <c r="Y14" s="20">
        <v>29692308</v>
      </c>
      <c r="Z14" s="21">
        <v>-100</v>
      </c>
      <c r="AA14" s="22">
        <v>-59384737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49565200</v>
      </c>
      <c r="D17" s="26">
        <f>SUM(D6:D16)</f>
        <v>0</v>
      </c>
      <c r="E17" s="27">
        <f t="shared" si="0"/>
        <v>-2164872</v>
      </c>
      <c r="F17" s="28">
        <f t="shared" si="0"/>
        <v>-2164872</v>
      </c>
      <c r="G17" s="28">
        <f t="shared" si="0"/>
        <v>3906237</v>
      </c>
      <c r="H17" s="28">
        <f t="shared" si="0"/>
        <v>4169614</v>
      </c>
      <c r="I17" s="28">
        <f t="shared" si="0"/>
        <v>4290866</v>
      </c>
      <c r="J17" s="28">
        <f t="shared" si="0"/>
        <v>12366717</v>
      </c>
      <c r="K17" s="28">
        <f t="shared" si="0"/>
        <v>4403159</v>
      </c>
      <c r="L17" s="28">
        <f t="shared" si="0"/>
        <v>4458431</v>
      </c>
      <c r="M17" s="28">
        <f t="shared" si="0"/>
        <v>4166204</v>
      </c>
      <c r="N17" s="28">
        <f t="shared" si="0"/>
        <v>13027794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25394511</v>
      </c>
      <c r="X17" s="28">
        <f t="shared" si="0"/>
        <v>-1082382</v>
      </c>
      <c r="Y17" s="28">
        <f t="shared" si="0"/>
        <v>26476893</v>
      </c>
      <c r="Z17" s="29">
        <f>+IF(X17&lt;&gt;0,+(Y17/X17)*100,0)</f>
        <v>-2446.1690050277998</v>
      </c>
      <c r="AA17" s="30">
        <f>SUM(AA6:AA16)</f>
        <v>-2164872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-3459773</v>
      </c>
      <c r="D26" s="18"/>
      <c r="E26" s="19">
        <v>-14500000</v>
      </c>
      <c r="F26" s="20">
        <v>-14500000</v>
      </c>
      <c r="G26" s="20">
        <v>-7109655</v>
      </c>
      <c r="H26" s="20"/>
      <c r="I26" s="20">
        <v>-6326228</v>
      </c>
      <c r="J26" s="20">
        <v>-13435883</v>
      </c>
      <c r="K26" s="20">
        <v>-2834818</v>
      </c>
      <c r="L26" s="20">
        <v>-5113243</v>
      </c>
      <c r="M26" s="20">
        <v>-8246596</v>
      </c>
      <c r="N26" s="20">
        <v>-16194657</v>
      </c>
      <c r="O26" s="20"/>
      <c r="P26" s="20"/>
      <c r="Q26" s="20"/>
      <c r="R26" s="20"/>
      <c r="S26" s="20"/>
      <c r="T26" s="20"/>
      <c r="U26" s="20"/>
      <c r="V26" s="20"/>
      <c r="W26" s="20">
        <v>-29630540</v>
      </c>
      <c r="X26" s="20">
        <v>-7249998</v>
      </c>
      <c r="Y26" s="20">
        <v>-22380542</v>
      </c>
      <c r="Z26" s="21">
        <v>308.69721619233547</v>
      </c>
      <c r="AA26" s="22">
        <v>-14500000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-3459773</v>
      </c>
      <c r="D27" s="26">
        <f>SUM(D21:D26)</f>
        <v>0</v>
      </c>
      <c r="E27" s="27">
        <f t="shared" si="1"/>
        <v>-14500000</v>
      </c>
      <c r="F27" s="28">
        <f t="shared" si="1"/>
        <v>-14500000</v>
      </c>
      <c r="G27" s="28">
        <f t="shared" si="1"/>
        <v>-7109655</v>
      </c>
      <c r="H27" s="28">
        <f t="shared" si="1"/>
        <v>0</v>
      </c>
      <c r="I27" s="28">
        <f t="shared" si="1"/>
        <v>-6326228</v>
      </c>
      <c r="J27" s="28">
        <f t="shared" si="1"/>
        <v>-13435883</v>
      </c>
      <c r="K27" s="28">
        <f t="shared" si="1"/>
        <v>-2834818</v>
      </c>
      <c r="L27" s="28">
        <f t="shared" si="1"/>
        <v>-5113243</v>
      </c>
      <c r="M27" s="28">
        <f t="shared" si="1"/>
        <v>-8246596</v>
      </c>
      <c r="N27" s="28">
        <f t="shared" si="1"/>
        <v>-16194657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-29630540</v>
      </c>
      <c r="X27" s="28">
        <f t="shared" si="1"/>
        <v>-7249998</v>
      </c>
      <c r="Y27" s="28">
        <f t="shared" si="1"/>
        <v>-22380542</v>
      </c>
      <c r="Z27" s="29">
        <f>+IF(X27&lt;&gt;0,+(Y27/X27)*100,0)</f>
        <v>308.69721619233547</v>
      </c>
      <c r="AA27" s="30">
        <f>SUM(AA21:AA26)</f>
        <v>-14500000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46105427</v>
      </c>
      <c r="D38" s="32">
        <f>+D17+D27+D36</f>
        <v>0</v>
      </c>
      <c r="E38" s="33">
        <f t="shared" si="3"/>
        <v>-16664872</v>
      </c>
      <c r="F38" s="2">
        <f t="shared" si="3"/>
        <v>-16664872</v>
      </c>
      <c r="G38" s="2">
        <f t="shared" si="3"/>
        <v>-3203418</v>
      </c>
      <c r="H38" s="2">
        <f t="shared" si="3"/>
        <v>4169614</v>
      </c>
      <c r="I38" s="2">
        <f t="shared" si="3"/>
        <v>-2035362</v>
      </c>
      <c r="J38" s="2">
        <f t="shared" si="3"/>
        <v>-1069166</v>
      </c>
      <c r="K38" s="2">
        <f t="shared" si="3"/>
        <v>1568341</v>
      </c>
      <c r="L38" s="2">
        <f t="shared" si="3"/>
        <v>-654812</v>
      </c>
      <c r="M38" s="2">
        <f t="shared" si="3"/>
        <v>-4080392</v>
      </c>
      <c r="N38" s="2">
        <f t="shared" si="3"/>
        <v>-3166863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-4236029</v>
      </c>
      <c r="X38" s="2">
        <f t="shared" si="3"/>
        <v>-8332380</v>
      </c>
      <c r="Y38" s="2">
        <f t="shared" si="3"/>
        <v>4096351</v>
      </c>
      <c r="Z38" s="34">
        <f>+IF(X38&lt;&gt;0,+(Y38/X38)*100,0)</f>
        <v>-49.161836114051447</v>
      </c>
      <c r="AA38" s="35">
        <f>+AA17+AA27+AA36</f>
        <v>-16664872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-3203418</v>
      </c>
      <c r="I39" s="2">
        <f>+H40+I60</f>
        <v>966196</v>
      </c>
      <c r="J39" s="2">
        <f>+G39</f>
        <v>0</v>
      </c>
      <c r="K39" s="2">
        <f>+I40+K60</f>
        <v>-1069166</v>
      </c>
      <c r="L39" s="2">
        <f>+K40+L60</f>
        <v>499175</v>
      </c>
      <c r="M39" s="2">
        <f>+L40+M60</f>
        <v>-155637</v>
      </c>
      <c r="N39" s="2">
        <f>+K39</f>
        <v>-1069166</v>
      </c>
      <c r="O39" s="2">
        <f>+M40+O60</f>
        <v>-4236029</v>
      </c>
      <c r="P39" s="2">
        <f>+O40+P60</f>
        <v>-4236029</v>
      </c>
      <c r="Q39" s="2">
        <f>+P40+Q60</f>
        <v>-4236029</v>
      </c>
      <c r="R39" s="2">
        <f>+O39</f>
        <v>-4236029</v>
      </c>
      <c r="S39" s="2">
        <f>+Q40+S60</f>
        <v>-4236029</v>
      </c>
      <c r="T39" s="2">
        <f>+S40+T60</f>
        <v>-4236029</v>
      </c>
      <c r="U39" s="2">
        <f>+T40+U60</f>
        <v>-4236029</v>
      </c>
      <c r="V39" s="2">
        <f>+S39</f>
        <v>-4236029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46105427</v>
      </c>
      <c r="D40" s="43">
        <f t="shared" ref="D40:AA40" si="4">+D38+D39</f>
        <v>0</v>
      </c>
      <c r="E40" s="44">
        <f t="shared" si="4"/>
        <v>-16664872</v>
      </c>
      <c r="F40" s="45">
        <f t="shared" si="4"/>
        <v>-16664872</v>
      </c>
      <c r="G40" s="45">
        <f t="shared" si="4"/>
        <v>-3203418</v>
      </c>
      <c r="H40" s="45">
        <f t="shared" si="4"/>
        <v>966196</v>
      </c>
      <c r="I40" s="45">
        <f t="shared" si="4"/>
        <v>-1069166</v>
      </c>
      <c r="J40" s="45">
        <f>+I40</f>
        <v>-1069166</v>
      </c>
      <c r="K40" s="45">
        <f t="shared" si="4"/>
        <v>499175</v>
      </c>
      <c r="L40" s="45">
        <f t="shared" si="4"/>
        <v>-155637</v>
      </c>
      <c r="M40" s="45">
        <f t="shared" si="4"/>
        <v>-4236029</v>
      </c>
      <c r="N40" s="45">
        <f>+M40</f>
        <v>-4236029</v>
      </c>
      <c r="O40" s="45">
        <f t="shared" si="4"/>
        <v>-4236029</v>
      </c>
      <c r="P40" s="45">
        <f t="shared" si="4"/>
        <v>-4236029</v>
      </c>
      <c r="Q40" s="45">
        <f t="shared" si="4"/>
        <v>-4236029</v>
      </c>
      <c r="R40" s="45">
        <f>+Q40</f>
        <v>-4236029</v>
      </c>
      <c r="S40" s="45">
        <f t="shared" si="4"/>
        <v>-4236029</v>
      </c>
      <c r="T40" s="45">
        <f t="shared" si="4"/>
        <v>-4236029</v>
      </c>
      <c r="U40" s="45">
        <f t="shared" si="4"/>
        <v>-4236029</v>
      </c>
      <c r="V40" s="45">
        <f>+U40</f>
        <v>-4236029</v>
      </c>
      <c r="W40" s="45">
        <f>+V40</f>
        <v>-4236029</v>
      </c>
      <c r="X40" s="45">
        <f t="shared" si="4"/>
        <v>-8332380</v>
      </c>
      <c r="Y40" s="45">
        <f t="shared" si="4"/>
        <v>4096351</v>
      </c>
      <c r="Z40" s="46">
        <f>+IF(X40&lt;&gt;0,+(Y40/X40)*100,0)</f>
        <v>-49.161836114051447</v>
      </c>
      <c r="AA40" s="47">
        <f t="shared" si="4"/>
        <v>-16664872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-38718</v>
      </c>
      <c r="D33" s="18"/>
      <c r="E33" s="19">
        <v>24013</v>
      </c>
      <c r="F33" s="20">
        <v>24013</v>
      </c>
      <c r="G33" s="20">
        <v>861</v>
      </c>
      <c r="H33" s="36">
        <v>1796</v>
      </c>
      <c r="I33" s="36"/>
      <c r="J33" s="36">
        <v>2657</v>
      </c>
      <c r="K33" s="20"/>
      <c r="L33" s="20"/>
      <c r="M33" s="20">
        <v>-2657</v>
      </c>
      <c r="N33" s="20">
        <v>-2657</v>
      </c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24013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-38718</v>
      </c>
      <c r="D36" s="26">
        <f>SUM(D31:D35)</f>
        <v>0</v>
      </c>
      <c r="E36" s="27">
        <f t="shared" si="2"/>
        <v>24013</v>
      </c>
      <c r="F36" s="28">
        <f t="shared" si="2"/>
        <v>24013</v>
      </c>
      <c r="G36" s="28">
        <f t="shared" si="2"/>
        <v>861</v>
      </c>
      <c r="H36" s="28">
        <f t="shared" si="2"/>
        <v>1796</v>
      </c>
      <c r="I36" s="28">
        <f t="shared" si="2"/>
        <v>0</v>
      </c>
      <c r="J36" s="28">
        <f t="shared" si="2"/>
        <v>2657</v>
      </c>
      <c r="K36" s="28">
        <f t="shared" si="2"/>
        <v>0</v>
      </c>
      <c r="L36" s="28">
        <f t="shared" si="2"/>
        <v>0</v>
      </c>
      <c r="M36" s="28">
        <f t="shared" si="2"/>
        <v>-2657</v>
      </c>
      <c r="N36" s="28">
        <f t="shared" si="2"/>
        <v>-2657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24013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-38718</v>
      </c>
      <c r="D38" s="32">
        <f>+D17+D27+D36</f>
        <v>0</v>
      </c>
      <c r="E38" s="33">
        <f t="shared" si="3"/>
        <v>24013</v>
      </c>
      <c r="F38" s="2">
        <f t="shared" si="3"/>
        <v>24013</v>
      </c>
      <c r="G38" s="2">
        <f t="shared" si="3"/>
        <v>861</v>
      </c>
      <c r="H38" s="2">
        <f t="shared" si="3"/>
        <v>1796</v>
      </c>
      <c r="I38" s="2">
        <f t="shared" si="3"/>
        <v>0</v>
      </c>
      <c r="J38" s="2">
        <f t="shared" si="3"/>
        <v>2657</v>
      </c>
      <c r="K38" s="2">
        <f t="shared" si="3"/>
        <v>0</v>
      </c>
      <c r="L38" s="2">
        <f t="shared" si="3"/>
        <v>0</v>
      </c>
      <c r="M38" s="2">
        <f t="shared" si="3"/>
        <v>-2657</v>
      </c>
      <c r="N38" s="2">
        <f t="shared" si="3"/>
        <v>-2657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24013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861</v>
      </c>
      <c r="I39" s="2">
        <f>+H40+I60</f>
        <v>2657</v>
      </c>
      <c r="J39" s="2">
        <f>+G39</f>
        <v>0</v>
      </c>
      <c r="K39" s="2">
        <f>+I40+K60</f>
        <v>2657</v>
      </c>
      <c r="L39" s="2">
        <f>+K40+L60</f>
        <v>2657</v>
      </c>
      <c r="M39" s="2">
        <f>+L40+M60</f>
        <v>2657</v>
      </c>
      <c r="N39" s="2">
        <f>+K39</f>
        <v>2657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-38718</v>
      </c>
      <c r="D40" s="43">
        <f t="shared" ref="D40:AA40" si="4">+D38+D39</f>
        <v>0</v>
      </c>
      <c r="E40" s="44">
        <f t="shared" si="4"/>
        <v>24013</v>
      </c>
      <c r="F40" s="45">
        <f t="shared" si="4"/>
        <v>24013</v>
      </c>
      <c r="G40" s="45">
        <f t="shared" si="4"/>
        <v>861</v>
      </c>
      <c r="H40" s="45">
        <f t="shared" si="4"/>
        <v>2657</v>
      </c>
      <c r="I40" s="45">
        <f t="shared" si="4"/>
        <v>2657</v>
      </c>
      <c r="J40" s="45">
        <f>+I40</f>
        <v>2657</v>
      </c>
      <c r="K40" s="45">
        <f t="shared" si="4"/>
        <v>2657</v>
      </c>
      <c r="L40" s="45">
        <f t="shared" si="4"/>
        <v>2657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24013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20763017</v>
      </c>
      <c r="D7" s="18"/>
      <c r="E7" s="19">
        <v>32522799</v>
      </c>
      <c r="F7" s="20">
        <v>32522799</v>
      </c>
      <c r="G7" s="20">
        <v>1949498</v>
      </c>
      <c r="H7" s="20">
        <v>1913025</v>
      </c>
      <c r="I7" s="20">
        <v>2026953</v>
      </c>
      <c r="J7" s="20">
        <v>5889476</v>
      </c>
      <c r="K7" s="20">
        <v>2293431</v>
      </c>
      <c r="L7" s="20">
        <v>2165738</v>
      </c>
      <c r="M7" s="20">
        <v>1958647</v>
      </c>
      <c r="N7" s="20">
        <v>6417816</v>
      </c>
      <c r="O7" s="20"/>
      <c r="P7" s="20"/>
      <c r="Q7" s="20"/>
      <c r="R7" s="20"/>
      <c r="S7" s="20"/>
      <c r="T7" s="20"/>
      <c r="U7" s="20"/>
      <c r="V7" s="20"/>
      <c r="W7" s="20">
        <v>12307292</v>
      </c>
      <c r="X7" s="20">
        <v>16265222</v>
      </c>
      <c r="Y7" s="20">
        <v>-3957930</v>
      </c>
      <c r="Z7" s="21">
        <v>-24.333697996867183</v>
      </c>
      <c r="AA7" s="22">
        <v>32522799</v>
      </c>
    </row>
    <row r="8" spans="1:27" x14ac:dyDescent="0.25">
      <c r="A8" s="23" t="s">
        <v>36</v>
      </c>
      <c r="B8" s="17" t="s">
        <v>32</v>
      </c>
      <c r="C8" s="18">
        <v>54074</v>
      </c>
      <c r="D8" s="18"/>
      <c r="E8" s="19"/>
      <c r="F8" s="20"/>
      <c r="G8" s="20">
        <v>1122</v>
      </c>
      <c r="H8" s="20">
        <v>1410</v>
      </c>
      <c r="I8" s="20">
        <v>8812</v>
      </c>
      <c r="J8" s="20">
        <v>11344</v>
      </c>
      <c r="K8" s="20">
        <v>7371</v>
      </c>
      <c r="L8" s="20">
        <v>7125</v>
      </c>
      <c r="M8" s="20">
        <v>6358</v>
      </c>
      <c r="N8" s="20">
        <v>20854</v>
      </c>
      <c r="O8" s="20"/>
      <c r="P8" s="20"/>
      <c r="Q8" s="20"/>
      <c r="R8" s="20"/>
      <c r="S8" s="20"/>
      <c r="T8" s="20"/>
      <c r="U8" s="20"/>
      <c r="V8" s="20"/>
      <c r="W8" s="20">
        <v>32198</v>
      </c>
      <c r="X8" s="20"/>
      <c r="Y8" s="20">
        <v>32198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833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28397</v>
      </c>
      <c r="H11" s="20">
        <v>20587</v>
      </c>
      <c r="I11" s="20">
        <v>33506</v>
      </c>
      <c r="J11" s="20">
        <v>82490</v>
      </c>
      <c r="K11" s="20">
        <v>27904</v>
      </c>
      <c r="L11" s="20">
        <v>35234</v>
      </c>
      <c r="M11" s="20">
        <v>28092</v>
      </c>
      <c r="N11" s="20">
        <v>91230</v>
      </c>
      <c r="O11" s="20"/>
      <c r="P11" s="20"/>
      <c r="Q11" s="20"/>
      <c r="R11" s="20"/>
      <c r="S11" s="20"/>
      <c r="T11" s="20"/>
      <c r="U11" s="20"/>
      <c r="V11" s="20"/>
      <c r="W11" s="20">
        <v>173720</v>
      </c>
      <c r="X11" s="20"/>
      <c r="Y11" s="20">
        <v>173720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-7644575</v>
      </c>
      <c r="F14" s="20">
        <v>-7644575</v>
      </c>
      <c r="G14" s="20">
        <v>-169</v>
      </c>
      <c r="H14" s="20"/>
      <c r="I14" s="20">
        <v>-169</v>
      </c>
      <c r="J14" s="20">
        <v>-338</v>
      </c>
      <c r="K14" s="20">
        <v>-338</v>
      </c>
      <c r="L14" s="20"/>
      <c r="M14" s="20">
        <v>-169</v>
      </c>
      <c r="N14" s="20">
        <v>-507</v>
      </c>
      <c r="O14" s="20"/>
      <c r="P14" s="20"/>
      <c r="Q14" s="20"/>
      <c r="R14" s="20"/>
      <c r="S14" s="20"/>
      <c r="T14" s="20"/>
      <c r="U14" s="20"/>
      <c r="V14" s="20"/>
      <c r="W14" s="20">
        <v>-845</v>
      </c>
      <c r="X14" s="20">
        <v>-3821844</v>
      </c>
      <c r="Y14" s="20">
        <v>3820999</v>
      </c>
      <c r="Z14" s="21">
        <v>-99.977890254023976</v>
      </c>
      <c r="AA14" s="22">
        <v>-7644575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20817924</v>
      </c>
      <c r="D17" s="26">
        <f>SUM(D6:D16)</f>
        <v>0</v>
      </c>
      <c r="E17" s="27">
        <f t="shared" si="0"/>
        <v>24878224</v>
      </c>
      <c r="F17" s="28">
        <f t="shared" si="0"/>
        <v>24878224</v>
      </c>
      <c r="G17" s="28">
        <f t="shared" si="0"/>
        <v>1978848</v>
      </c>
      <c r="H17" s="28">
        <f t="shared" si="0"/>
        <v>1935022</v>
      </c>
      <c r="I17" s="28">
        <f t="shared" si="0"/>
        <v>2069102</v>
      </c>
      <c r="J17" s="28">
        <f t="shared" si="0"/>
        <v>5982972</v>
      </c>
      <c r="K17" s="28">
        <f t="shared" si="0"/>
        <v>2328368</v>
      </c>
      <c r="L17" s="28">
        <f t="shared" si="0"/>
        <v>2208097</v>
      </c>
      <c r="M17" s="28">
        <f t="shared" si="0"/>
        <v>1992928</v>
      </c>
      <c r="N17" s="28">
        <f t="shared" si="0"/>
        <v>6529393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12512365</v>
      </c>
      <c r="X17" s="28">
        <f t="shared" si="0"/>
        <v>12443378</v>
      </c>
      <c r="Y17" s="28">
        <f t="shared" si="0"/>
        <v>68987</v>
      </c>
      <c r="Z17" s="29">
        <f>+IF(X17&lt;&gt;0,+(Y17/X17)*100,0)</f>
        <v>0.55440733215691107</v>
      </c>
      <c r="AA17" s="30">
        <f>SUM(AA6:AA16)</f>
        <v>24878224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-6086957</v>
      </c>
      <c r="F26" s="20">
        <v>-6086957</v>
      </c>
      <c r="G26" s="20"/>
      <c r="H26" s="20"/>
      <c r="I26" s="20"/>
      <c r="J26" s="20"/>
      <c r="K26" s="20"/>
      <c r="L26" s="20">
        <v>-5156440</v>
      </c>
      <c r="M26" s="20"/>
      <c r="N26" s="20">
        <v>-5156440</v>
      </c>
      <c r="O26" s="20"/>
      <c r="P26" s="20"/>
      <c r="Q26" s="20"/>
      <c r="R26" s="20"/>
      <c r="S26" s="20"/>
      <c r="T26" s="20"/>
      <c r="U26" s="20"/>
      <c r="V26" s="20"/>
      <c r="W26" s="20">
        <v>-5156440</v>
      </c>
      <c r="X26" s="20">
        <v>-2556522</v>
      </c>
      <c r="Y26" s="20">
        <v>-2599918</v>
      </c>
      <c r="Z26" s="21">
        <v>101.69746241182355</v>
      </c>
      <c r="AA26" s="22">
        <v>-6086957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-6086957</v>
      </c>
      <c r="F27" s="28">
        <f t="shared" si="1"/>
        <v>-6086957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-5156440</v>
      </c>
      <c r="M27" s="28">
        <f t="shared" si="1"/>
        <v>0</v>
      </c>
      <c r="N27" s="28">
        <f t="shared" si="1"/>
        <v>-5156440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-5156440</v>
      </c>
      <c r="X27" s="28">
        <f t="shared" si="1"/>
        <v>-2556522</v>
      </c>
      <c r="Y27" s="28">
        <f t="shared" si="1"/>
        <v>-2599918</v>
      </c>
      <c r="Z27" s="29">
        <f>+IF(X27&lt;&gt;0,+(Y27/X27)*100,0)</f>
        <v>101.69746241182355</v>
      </c>
      <c r="AA27" s="30">
        <f>SUM(AA21:AA26)</f>
        <v>-6086957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20817924</v>
      </c>
      <c r="D38" s="32">
        <f>+D17+D27+D36</f>
        <v>0</v>
      </c>
      <c r="E38" s="33">
        <f t="shared" si="3"/>
        <v>18791267</v>
      </c>
      <c r="F38" s="2">
        <f t="shared" si="3"/>
        <v>18791267</v>
      </c>
      <c r="G38" s="2">
        <f t="shared" si="3"/>
        <v>1978848</v>
      </c>
      <c r="H38" s="2">
        <f t="shared" si="3"/>
        <v>1935022</v>
      </c>
      <c r="I38" s="2">
        <f t="shared" si="3"/>
        <v>2069102</v>
      </c>
      <c r="J38" s="2">
        <f t="shared" si="3"/>
        <v>5982972</v>
      </c>
      <c r="K38" s="2">
        <f t="shared" si="3"/>
        <v>2328368</v>
      </c>
      <c r="L38" s="2">
        <f t="shared" si="3"/>
        <v>-2948343</v>
      </c>
      <c r="M38" s="2">
        <f t="shared" si="3"/>
        <v>1992928</v>
      </c>
      <c r="N38" s="2">
        <f t="shared" si="3"/>
        <v>1372953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7355925</v>
      </c>
      <c r="X38" s="2">
        <f t="shared" si="3"/>
        <v>9886856</v>
      </c>
      <c r="Y38" s="2">
        <f t="shared" si="3"/>
        <v>-2530931</v>
      </c>
      <c r="Z38" s="34">
        <f>+IF(X38&lt;&gt;0,+(Y38/X38)*100,0)</f>
        <v>-25.598946722800452</v>
      </c>
      <c r="AA38" s="35">
        <f>+AA17+AA27+AA36</f>
        <v>18791267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1978848</v>
      </c>
      <c r="I39" s="2">
        <f>+H40+I60</f>
        <v>3913870</v>
      </c>
      <c r="J39" s="2">
        <f>+G39</f>
        <v>0</v>
      </c>
      <c r="K39" s="2">
        <f>+I40+K60</f>
        <v>5982972</v>
      </c>
      <c r="L39" s="2">
        <f>+K40+L60</f>
        <v>8311340</v>
      </c>
      <c r="M39" s="2">
        <f>+L40+M60</f>
        <v>5362997</v>
      </c>
      <c r="N39" s="2">
        <f>+K39</f>
        <v>5982972</v>
      </c>
      <c r="O39" s="2">
        <f>+M40+O60</f>
        <v>7355925</v>
      </c>
      <c r="P39" s="2">
        <f>+O40+P60</f>
        <v>7355925</v>
      </c>
      <c r="Q39" s="2">
        <f>+P40+Q60</f>
        <v>7355925</v>
      </c>
      <c r="R39" s="2">
        <f>+O39</f>
        <v>7355925</v>
      </c>
      <c r="S39" s="2">
        <f>+Q40+S60</f>
        <v>7355925</v>
      </c>
      <c r="T39" s="2">
        <f>+S40+T60</f>
        <v>7355925</v>
      </c>
      <c r="U39" s="2">
        <f>+T40+U60</f>
        <v>7355925</v>
      </c>
      <c r="V39" s="2">
        <f>+S39</f>
        <v>7355925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20817924</v>
      </c>
      <c r="D40" s="43">
        <f t="shared" ref="D40:AA40" si="4">+D38+D39</f>
        <v>0</v>
      </c>
      <c r="E40" s="44">
        <f t="shared" si="4"/>
        <v>18791267</v>
      </c>
      <c r="F40" s="45">
        <f t="shared" si="4"/>
        <v>18791267</v>
      </c>
      <c r="G40" s="45">
        <f t="shared" si="4"/>
        <v>1978848</v>
      </c>
      <c r="H40" s="45">
        <f t="shared" si="4"/>
        <v>3913870</v>
      </c>
      <c r="I40" s="45">
        <f t="shared" si="4"/>
        <v>5982972</v>
      </c>
      <c r="J40" s="45">
        <f>+I40</f>
        <v>5982972</v>
      </c>
      <c r="K40" s="45">
        <f t="shared" si="4"/>
        <v>8311340</v>
      </c>
      <c r="L40" s="45">
        <f t="shared" si="4"/>
        <v>5362997</v>
      </c>
      <c r="M40" s="45">
        <f t="shared" si="4"/>
        <v>7355925</v>
      </c>
      <c r="N40" s="45">
        <f>+M40</f>
        <v>7355925</v>
      </c>
      <c r="O40" s="45">
        <f t="shared" si="4"/>
        <v>7355925</v>
      </c>
      <c r="P40" s="45">
        <f t="shared" si="4"/>
        <v>7355925</v>
      </c>
      <c r="Q40" s="45">
        <f t="shared" si="4"/>
        <v>7355925</v>
      </c>
      <c r="R40" s="45">
        <f>+Q40</f>
        <v>7355925</v>
      </c>
      <c r="S40" s="45">
        <f t="shared" si="4"/>
        <v>7355925</v>
      </c>
      <c r="T40" s="45">
        <f t="shared" si="4"/>
        <v>7355925</v>
      </c>
      <c r="U40" s="45">
        <f t="shared" si="4"/>
        <v>7355925</v>
      </c>
      <c r="V40" s="45">
        <f>+U40</f>
        <v>7355925</v>
      </c>
      <c r="W40" s="45">
        <f>+V40</f>
        <v>7355925</v>
      </c>
      <c r="X40" s="45">
        <f t="shared" si="4"/>
        <v>9886856</v>
      </c>
      <c r="Y40" s="45">
        <f t="shared" si="4"/>
        <v>-2530931</v>
      </c>
      <c r="Z40" s="46">
        <f>+IF(X40&lt;&gt;0,+(Y40/X40)*100,0)</f>
        <v>-25.598946722800452</v>
      </c>
      <c r="AA40" s="47">
        <f t="shared" si="4"/>
        <v>18791267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137673</v>
      </c>
      <c r="D7" s="18"/>
      <c r="E7" s="19">
        <v>12345272</v>
      </c>
      <c r="F7" s="20">
        <v>12345272</v>
      </c>
      <c r="G7" s="20">
        <v>960756</v>
      </c>
      <c r="H7" s="20">
        <v>962458</v>
      </c>
      <c r="I7" s="20">
        <v>906704</v>
      </c>
      <c r="J7" s="20">
        <v>2829918</v>
      </c>
      <c r="K7" s="20">
        <v>1016779</v>
      </c>
      <c r="L7" s="20">
        <v>1058440</v>
      </c>
      <c r="M7" s="20">
        <v>976437</v>
      </c>
      <c r="N7" s="20">
        <v>3051656</v>
      </c>
      <c r="O7" s="20"/>
      <c r="P7" s="20"/>
      <c r="Q7" s="20"/>
      <c r="R7" s="20"/>
      <c r="S7" s="20"/>
      <c r="T7" s="20"/>
      <c r="U7" s="20"/>
      <c r="V7" s="20"/>
      <c r="W7" s="20">
        <v>5881574</v>
      </c>
      <c r="X7" s="20">
        <v>6172590</v>
      </c>
      <c r="Y7" s="20">
        <v>-291016</v>
      </c>
      <c r="Z7" s="21">
        <v>-4.7146497661435482</v>
      </c>
      <c r="AA7" s="22">
        <v>12345272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3629000</v>
      </c>
      <c r="F9" s="20">
        <v>3629000</v>
      </c>
      <c r="G9" s="20">
        <v>3629000</v>
      </c>
      <c r="H9" s="20"/>
      <c r="I9" s="20"/>
      <c r="J9" s="20">
        <v>3629000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3629000</v>
      </c>
      <c r="X9" s="20">
        <v>1814498</v>
      </c>
      <c r="Y9" s="20">
        <v>1814502</v>
      </c>
      <c r="Z9" s="21">
        <v>100.00022044664696</v>
      </c>
      <c r="AA9" s="22">
        <v>3629000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341377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170684</v>
      </c>
      <c r="Y11" s="20">
        <v>-170684</v>
      </c>
      <c r="Z11" s="21">
        <v>-100</v>
      </c>
      <c r="AA11" s="22">
        <v>341377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-22466637</v>
      </c>
      <c r="F14" s="20">
        <v>-22466637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-11233293</v>
      </c>
      <c r="Y14" s="20">
        <v>11233293</v>
      </c>
      <c r="Z14" s="21">
        <v>-100</v>
      </c>
      <c r="AA14" s="22">
        <v>-22466637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137673</v>
      </c>
      <c r="D17" s="26">
        <f>SUM(D6:D16)</f>
        <v>0</v>
      </c>
      <c r="E17" s="27">
        <f t="shared" si="0"/>
        <v>-6492365</v>
      </c>
      <c r="F17" s="28">
        <f t="shared" si="0"/>
        <v>-6150988</v>
      </c>
      <c r="G17" s="28">
        <f t="shared" si="0"/>
        <v>4589756</v>
      </c>
      <c r="H17" s="28">
        <f t="shared" si="0"/>
        <v>962458</v>
      </c>
      <c r="I17" s="28">
        <f t="shared" si="0"/>
        <v>906704</v>
      </c>
      <c r="J17" s="28">
        <f t="shared" si="0"/>
        <v>6458918</v>
      </c>
      <c r="K17" s="28">
        <f t="shared" si="0"/>
        <v>1016779</v>
      </c>
      <c r="L17" s="28">
        <f t="shared" si="0"/>
        <v>1058440</v>
      </c>
      <c r="M17" s="28">
        <f t="shared" si="0"/>
        <v>976437</v>
      </c>
      <c r="N17" s="28">
        <f t="shared" si="0"/>
        <v>3051656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9510574</v>
      </c>
      <c r="X17" s="28">
        <f t="shared" si="0"/>
        <v>-3075521</v>
      </c>
      <c r="Y17" s="28">
        <f t="shared" si="0"/>
        <v>12586095</v>
      </c>
      <c r="Z17" s="29">
        <f>+IF(X17&lt;&gt;0,+(Y17/X17)*100,0)</f>
        <v>-409.2345654606163</v>
      </c>
      <c r="AA17" s="30">
        <f>SUM(AA6:AA16)</f>
        <v>-6150988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-15389432</v>
      </c>
      <c r="D26" s="18"/>
      <c r="E26" s="19">
        <v>-2500000</v>
      </c>
      <c r="F26" s="20">
        <v>-2500000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-2500000</v>
      </c>
      <c r="Y26" s="20">
        <v>2500000</v>
      </c>
      <c r="Z26" s="21">
        <v>-100</v>
      </c>
      <c r="AA26" s="22">
        <v>-2500000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-15389432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-2500000</v>
      </c>
      <c r="Y27" s="28">
        <f t="shared" si="1"/>
        <v>2500000</v>
      </c>
      <c r="Z27" s="29">
        <f>+IF(X27&lt;&gt;0,+(Y27/X27)*100,0)</f>
        <v>-100</v>
      </c>
      <c r="AA27" s="30">
        <f>SUM(AA21:AA26)</f>
        <v>-2500000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-15251759</v>
      </c>
      <c r="D38" s="32">
        <f>+D17+D27+D36</f>
        <v>0</v>
      </c>
      <c r="E38" s="33">
        <f t="shared" si="3"/>
        <v>-8992365</v>
      </c>
      <c r="F38" s="2">
        <f t="shared" si="3"/>
        <v>-8650988</v>
      </c>
      <c r="G38" s="2">
        <f t="shared" si="3"/>
        <v>4589756</v>
      </c>
      <c r="H38" s="2">
        <f t="shared" si="3"/>
        <v>962458</v>
      </c>
      <c r="I38" s="2">
        <f t="shared" si="3"/>
        <v>906704</v>
      </c>
      <c r="J38" s="2">
        <f t="shared" si="3"/>
        <v>6458918</v>
      </c>
      <c r="K38" s="2">
        <f t="shared" si="3"/>
        <v>1016779</v>
      </c>
      <c r="L38" s="2">
        <f t="shared" si="3"/>
        <v>1058440</v>
      </c>
      <c r="M38" s="2">
        <f t="shared" si="3"/>
        <v>976437</v>
      </c>
      <c r="N38" s="2">
        <f t="shared" si="3"/>
        <v>3051656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9510574</v>
      </c>
      <c r="X38" s="2">
        <f t="shared" si="3"/>
        <v>-5575521</v>
      </c>
      <c r="Y38" s="2">
        <f t="shared" si="3"/>
        <v>15086095</v>
      </c>
      <c r="Z38" s="34">
        <f>+IF(X38&lt;&gt;0,+(Y38/X38)*100,0)</f>
        <v>-270.57731465812793</v>
      </c>
      <c r="AA38" s="35">
        <f>+AA17+AA27+AA36</f>
        <v>-8650988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4589756</v>
      </c>
      <c r="I39" s="2">
        <f>+H40+I60</f>
        <v>5552214</v>
      </c>
      <c r="J39" s="2">
        <f>+G39</f>
        <v>0</v>
      </c>
      <c r="K39" s="2">
        <f>+I40+K60</f>
        <v>6458918</v>
      </c>
      <c r="L39" s="2">
        <f>+K40+L60</f>
        <v>7475697</v>
      </c>
      <c r="M39" s="2">
        <f>+L40+M60</f>
        <v>8534137</v>
      </c>
      <c r="N39" s="2">
        <f>+K39</f>
        <v>6458918</v>
      </c>
      <c r="O39" s="2">
        <f>+M40+O60</f>
        <v>9510574</v>
      </c>
      <c r="P39" s="2">
        <f>+O40+P60</f>
        <v>9510574</v>
      </c>
      <c r="Q39" s="2">
        <f>+P40+Q60</f>
        <v>9510574</v>
      </c>
      <c r="R39" s="2">
        <f>+O39</f>
        <v>9510574</v>
      </c>
      <c r="S39" s="2">
        <f>+Q40+S60</f>
        <v>9510574</v>
      </c>
      <c r="T39" s="2">
        <f>+S40+T60</f>
        <v>9510574</v>
      </c>
      <c r="U39" s="2">
        <f>+T40+U60</f>
        <v>9510574</v>
      </c>
      <c r="V39" s="2">
        <f>+S39</f>
        <v>9510574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-15251759</v>
      </c>
      <c r="D40" s="43">
        <f t="shared" ref="D40:AA40" si="4">+D38+D39</f>
        <v>0</v>
      </c>
      <c r="E40" s="44">
        <f t="shared" si="4"/>
        <v>-8992365</v>
      </c>
      <c r="F40" s="45">
        <f t="shared" si="4"/>
        <v>-8650988</v>
      </c>
      <c r="G40" s="45">
        <f t="shared" si="4"/>
        <v>4589756</v>
      </c>
      <c r="H40" s="45">
        <f t="shared" si="4"/>
        <v>5552214</v>
      </c>
      <c r="I40" s="45">
        <f t="shared" si="4"/>
        <v>6458918</v>
      </c>
      <c r="J40" s="45">
        <f>+I40</f>
        <v>6458918</v>
      </c>
      <c r="K40" s="45">
        <f t="shared" si="4"/>
        <v>7475697</v>
      </c>
      <c r="L40" s="45">
        <f t="shared" si="4"/>
        <v>8534137</v>
      </c>
      <c r="M40" s="45">
        <f t="shared" si="4"/>
        <v>9510574</v>
      </c>
      <c r="N40" s="45">
        <f>+M40</f>
        <v>9510574</v>
      </c>
      <c r="O40" s="45">
        <f t="shared" si="4"/>
        <v>9510574</v>
      </c>
      <c r="P40" s="45">
        <f t="shared" si="4"/>
        <v>9510574</v>
      </c>
      <c r="Q40" s="45">
        <f t="shared" si="4"/>
        <v>9510574</v>
      </c>
      <c r="R40" s="45">
        <f>+Q40</f>
        <v>9510574</v>
      </c>
      <c r="S40" s="45">
        <f t="shared" si="4"/>
        <v>9510574</v>
      </c>
      <c r="T40" s="45">
        <f t="shared" si="4"/>
        <v>9510574</v>
      </c>
      <c r="U40" s="45">
        <f t="shared" si="4"/>
        <v>9510574</v>
      </c>
      <c r="V40" s="45">
        <f>+U40</f>
        <v>9510574</v>
      </c>
      <c r="W40" s="45">
        <f>+V40</f>
        <v>9510574</v>
      </c>
      <c r="X40" s="45">
        <f t="shared" si="4"/>
        <v>-5575521</v>
      </c>
      <c r="Y40" s="45">
        <f t="shared" si="4"/>
        <v>15086095</v>
      </c>
      <c r="Z40" s="46">
        <f>+IF(X40&lt;&gt;0,+(Y40/X40)*100,0)</f>
        <v>-270.57731465812793</v>
      </c>
      <c r="AA40" s="47">
        <f t="shared" si="4"/>
        <v>-8650988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37247768</v>
      </c>
      <c r="D7" s="18"/>
      <c r="E7" s="19">
        <v>43226342</v>
      </c>
      <c r="F7" s="20">
        <v>43226342</v>
      </c>
      <c r="G7" s="20">
        <v>3239527</v>
      </c>
      <c r="H7" s="20">
        <v>3431265</v>
      </c>
      <c r="I7" s="20">
        <v>3522359</v>
      </c>
      <c r="J7" s="20">
        <v>10193151</v>
      </c>
      <c r="K7" s="20">
        <v>3476975</v>
      </c>
      <c r="L7" s="20">
        <v>3736898</v>
      </c>
      <c r="M7" s="20">
        <v>3644653</v>
      </c>
      <c r="N7" s="20">
        <v>10858526</v>
      </c>
      <c r="O7" s="20"/>
      <c r="P7" s="20"/>
      <c r="Q7" s="20"/>
      <c r="R7" s="20"/>
      <c r="S7" s="20"/>
      <c r="T7" s="20"/>
      <c r="U7" s="20"/>
      <c r="V7" s="20"/>
      <c r="W7" s="20">
        <v>21051677</v>
      </c>
      <c r="X7" s="20">
        <v>21578163</v>
      </c>
      <c r="Y7" s="20">
        <v>-526486</v>
      </c>
      <c r="Z7" s="21">
        <v>-2.4399018581887622</v>
      </c>
      <c r="AA7" s="22">
        <v>43226342</v>
      </c>
    </row>
    <row r="8" spans="1:27" x14ac:dyDescent="0.25">
      <c r="A8" s="23" t="s">
        <v>36</v>
      </c>
      <c r="B8" s="17" t="s">
        <v>32</v>
      </c>
      <c r="C8" s="18">
        <v>73387</v>
      </c>
      <c r="D8" s="18"/>
      <c r="E8" s="19">
        <v>299000</v>
      </c>
      <c r="F8" s="20">
        <v>299000</v>
      </c>
      <c r="G8" s="20">
        <v>3981</v>
      </c>
      <c r="H8" s="20">
        <v>2897</v>
      </c>
      <c r="I8" s="20">
        <v>6623</v>
      </c>
      <c r="J8" s="20">
        <v>13501</v>
      </c>
      <c r="K8" s="20">
        <v>7036</v>
      </c>
      <c r="L8" s="20">
        <v>9520</v>
      </c>
      <c r="M8" s="20">
        <v>4967</v>
      </c>
      <c r="N8" s="20">
        <v>21523</v>
      </c>
      <c r="O8" s="20"/>
      <c r="P8" s="20"/>
      <c r="Q8" s="20"/>
      <c r="R8" s="20"/>
      <c r="S8" s="20"/>
      <c r="T8" s="20"/>
      <c r="U8" s="20"/>
      <c r="V8" s="20"/>
      <c r="W8" s="20">
        <v>35024</v>
      </c>
      <c r="X8" s="20">
        <v>124525</v>
      </c>
      <c r="Y8" s="20">
        <v>-89501</v>
      </c>
      <c r="Z8" s="21">
        <v>-71.873920899417783</v>
      </c>
      <c r="AA8" s="22">
        <v>299000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68000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34002</v>
      </c>
      <c r="Y9" s="20">
        <v>-34002</v>
      </c>
      <c r="Z9" s="21">
        <v>-100</v>
      </c>
      <c r="AA9" s="22">
        <v>68000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100141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50070</v>
      </c>
      <c r="Y10" s="20">
        <v>-50070</v>
      </c>
      <c r="Z10" s="21">
        <v>-100</v>
      </c>
      <c r="AA10" s="22">
        <v>100141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1430516</v>
      </c>
      <c r="F11" s="20">
        <v>1430516</v>
      </c>
      <c r="G11" s="20"/>
      <c r="H11" s="20">
        <v>99196</v>
      </c>
      <c r="I11" s="20">
        <v>125601</v>
      </c>
      <c r="J11" s="20">
        <v>224797</v>
      </c>
      <c r="K11" s="20">
        <v>98388</v>
      </c>
      <c r="L11" s="20">
        <v>145038</v>
      </c>
      <c r="M11" s="20">
        <v>124435</v>
      </c>
      <c r="N11" s="20">
        <v>367861</v>
      </c>
      <c r="O11" s="20"/>
      <c r="P11" s="20"/>
      <c r="Q11" s="20"/>
      <c r="R11" s="20"/>
      <c r="S11" s="20"/>
      <c r="T11" s="20"/>
      <c r="U11" s="20"/>
      <c r="V11" s="20"/>
      <c r="W11" s="20">
        <v>592658</v>
      </c>
      <c r="X11" s="20">
        <v>715230</v>
      </c>
      <c r="Y11" s="20">
        <v>-122572</v>
      </c>
      <c r="Z11" s="21">
        <v>-17.137424325042293</v>
      </c>
      <c r="AA11" s="22">
        <v>1430516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-30889653</v>
      </c>
      <c r="F14" s="20">
        <v>-30957653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-14202636</v>
      </c>
      <c r="Y14" s="20">
        <v>14202636</v>
      </c>
      <c r="Z14" s="21">
        <v>-100</v>
      </c>
      <c r="AA14" s="22">
        <v>-30957653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-522700</v>
      </c>
      <c r="F15" s="20">
        <v>-522700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-522700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37321155</v>
      </c>
      <c r="D17" s="26">
        <f>SUM(D6:D16)</f>
        <v>0</v>
      </c>
      <c r="E17" s="27">
        <f t="shared" si="0"/>
        <v>13543505</v>
      </c>
      <c r="F17" s="28">
        <f t="shared" si="0"/>
        <v>13643646</v>
      </c>
      <c r="G17" s="28">
        <f t="shared" si="0"/>
        <v>3243508</v>
      </c>
      <c r="H17" s="28">
        <f t="shared" si="0"/>
        <v>3533358</v>
      </c>
      <c r="I17" s="28">
        <f t="shared" si="0"/>
        <v>3654583</v>
      </c>
      <c r="J17" s="28">
        <f t="shared" si="0"/>
        <v>10431449</v>
      </c>
      <c r="K17" s="28">
        <f t="shared" si="0"/>
        <v>3582399</v>
      </c>
      <c r="L17" s="28">
        <f t="shared" si="0"/>
        <v>3891456</v>
      </c>
      <c r="M17" s="28">
        <f t="shared" si="0"/>
        <v>3774055</v>
      </c>
      <c r="N17" s="28">
        <f t="shared" si="0"/>
        <v>11247910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21679359</v>
      </c>
      <c r="X17" s="28">
        <f t="shared" si="0"/>
        <v>8299354</v>
      </c>
      <c r="Y17" s="28">
        <f t="shared" si="0"/>
        <v>13380005</v>
      </c>
      <c r="Z17" s="29">
        <f>+IF(X17&lt;&gt;0,+(Y17/X17)*100,0)</f>
        <v>161.21742728409947</v>
      </c>
      <c r="AA17" s="30">
        <f>SUM(AA6:AA16)</f>
        <v>13643646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-1153913</v>
      </c>
      <c r="D26" s="18"/>
      <c r="E26" s="19">
        <v>-1665000</v>
      </c>
      <c r="F26" s="20">
        <v>-1765141</v>
      </c>
      <c r="G26" s="20"/>
      <c r="H26" s="20"/>
      <c r="I26" s="20">
        <v>-5744</v>
      </c>
      <c r="J26" s="20">
        <v>-5744</v>
      </c>
      <c r="K26" s="20">
        <v>-5744</v>
      </c>
      <c r="L26" s="20"/>
      <c r="M26" s="20">
        <v>-459800</v>
      </c>
      <c r="N26" s="20">
        <v>-465544</v>
      </c>
      <c r="O26" s="20"/>
      <c r="P26" s="20"/>
      <c r="Q26" s="20"/>
      <c r="R26" s="20"/>
      <c r="S26" s="20"/>
      <c r="T26" s="20"/>
      <c r="U26" s="20"/>
      <c r="V26" s="20"/>
      <c r="W26" s="20">
        <v>-471288</v>
      </c>
      <c r="X26" s="20">
        <v>-1707570</v>
      </c>
      <c r="Y26" s="20">
        <v>1236282</v>
      </c>
      <c r="Z26" s="21">
        <v>-72.40007730283385</v>
      </c>
      <c r="AA26" s="22">
        <v>-1765141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-1153913</v>
      </c>
      <c r="D27" s="26">
        <f>SUM(D21:D26)</f>
        <v>0</v>
      </c>
      <c r="E27" s="27">
        <f t="shared" si="1"/>
        <v>-1665000</v>
      </c>
      <c r="F27" s="28">
        <f t="shared" si="1"/>
        <v>-1765141</v>
      </c>
      <c r="G27" s="28">
        <f t="shared" si="1"/>
        <v>0</v>
      </c>
      <c r="H27" s="28">
        <f t="shared" si="1"/>
        <v>0</v>
      </c>
      <c r="I27" s="28">
        <f t="shared" si="1"/>
        <v>-5744</v>
      </c>
      <c r="J27" s="28">
        <f t="shared" si="1"/>
        <v>-5744</v>
      </c>
      <c r="K27" s="28">
        <f t="shared" si="1"/>
        <v>-5744</v>
      </c>
      <c r="L27" s="28">
        <f t="shared" si="1"/>
        <v>0</v>
      </c>
      <c r="M27" s="28">
        <f t="shared" si="1"/>
        <v>-459800</v>
      </c>
      <c r="N27" s="28">
        <f t="shared" si="1"/>
        <v>-465544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-471288</v>
      </c>
      <c r="X27" s="28">
        <f t="shared" si="1"/>
        <v>-1707570</v>
      </c>
      <c r="Y27" s="28">
        <f t="shared" si="1"/>
        <v>1236282</v>
      </c>
      <c r="Z27" s="29">
        <f>+IF(X27&lt;&gt;0,+(Y27/X27)*100,0)</f>
        <v>-72.40007730283385</v>
      </c>
      <c r="AA27" s="30">
        <f>SUM(AA21:AA26)</f>
        <v>-1765141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36167242</v>
      </c>
      <c r="D38" s="32">
        <f>+D17+D27+D36</f>
        <v>0</v>
      </c>
      <c r="E38" s="33">
        <f t="shared" si="3"/>
        <v>11878505</v>
      </c>
      <c r="F38" s="2">
        <f t="shared" si="3"/>
        <v>11878505</v>
      </c>
      <c r="G38" s="2">
        <f t="shared" si="3"/>
        <v>3243508</v>
      </c>
      <c r="H38" s="2">
        <f t="shared" si="3"/>
        <v>3533358</v>
      </c>
      <c r="I38" s="2">
        <f t="shared" si="3"/>
        <v>3648839</v>
      </c>
      <c r="J38" s="2">
        <f t="shared" si="3"/>
        <v>10425705</v>
      </c>
      <c r="K38" s="2">
        <f t="shared" si="3"/>
        <v>3576655</v>
      </c>
      <c r="L38" s="2">
        <f t="shared" si="3"/>
        <v>3891456</v>
      </c>
      <c r="M38" s="2">
        <f t="shared" si="3"/>
        <v>3314255</v>
      </c>
      <c r="N38" s="2">
        <f t="shared" si="3"/>
        <v>10782366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21208071</v>
      </c>
      <c r="X38" s="2">
        <f t="shared" si="3"/>
        <v>6591784</v>
      </c>
      <c r="Y38" s="2">
        <f t="shared" si="3"/>
        <v>14616287</v>
      </c>
      <c r="Z38" s="34">
        <f>+IF(X38&lt;&gt;0,+(Y38/X38)*100,0)</f>
        <v>221.73492031899102</v>
      </c>
      <c r="AA38" s="35">
        <f>+AA17+AA27+AA36</f>
        <v>11878505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3243508</v>
      </c>
      <c r="I39" s="2">
        <f>+H40+I60</f>
        <v>6776866</v>
      </c>
      <c r="J39" s="2">
        <f>+G39</f>
        <v>0</v>
      </c>
      <c r="K39" s="2">
        <f>+I40+K60</f>
        <v>10425705</v>
      </c>
      <c r="L39" s="2">
        <f>+K40+L60</f>
        <v>14002360</v>
      </c>
      <c r="M39" s="2">
        <f>+L40+M60</f>
        <v>17893816</v>
      </c>
      <c r="N39" s="2">
        <f>+K39</f>
        <v>10425705</v>
      </c>
      <c r="O39" s="2">
        <f>+M40+O60</f>
        <v>21208071</v>
      </c>
      <c r="P39" s="2">
        <f>+O40+P60</f>
        <v>21208071</v>
      </c>
      <c r="Q39" s="2">
        <f>+P40+Q60</f>
        <v>21208071</v>
      </c>
      <c r="R39" s="2">
        <f>+O39</f>
        <v>21208071</v>
      </c>
      <c r="S39" s="2">
        <f>+Q40+S60</f>
        <v>21208071</v>
      </c>
      <c r="T39" s="2">
        <f>+S40+T60</f>
        <v>21208071</v>
      </c>
      <c r="U39" s="2">
        <f>+T40+U60</f>
        <v>21208071</v>
      </c>
      <c r="V39" s="2">
        <f>+S39</f>
        <v>21208071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36167242</v>
      </c>
      <c r="D40" s="43">
        <f t="shared" ref="D40:AA40" si="4">+D38+D39</f>
        <v>0</v>
      </c>
      <c r="E40" s="44">
        <f t="shared" si="4"/>
        <v>11878505</v>
      </c>
      <c r="F40" s="45">
        <f t="shared" si="4"/>
        <v>11878505</v>
      </c>
      <c r="G40" s="45">
        <f t="shared" si="4"/>
        <v>3243508</v>
      </c>
      <c r="H40" s="45">
        <f t="shared" si="4"/>
        <v>6776866</v>
      </c>
      <c r="I40" s="45">
        <f t="shared" si="4"/>
        <v>10425705</v>
      </c>
      <c r="J40" s="45">
        <f>+I40</f>
        <v>10425705</v>
      </c>
      <c r="K40" s="45">
        <f t="shared" si="4"/>
        <v>14002360</v>
      </c>
      <c r="L40" s="45">
        <f t="shared" si="4"/>
        <v>17893816</v>
      </c>
      <c r="M40" s="45">
        <f t="shared" si="4"/>
        <v>21208071</v>
      </c>
      <c r="N40" s="45">
        <f>+M40</f>
        <v>21208071</v>
      </c>
      <c r="O40" s="45">
        <f t="shared" si="4"/>
        <v>21208071</v>
      </c>
      <c r="P40" s="45">
        <f t="shared" si="4"/>
        <v>21208071</v>
      </c>
      <c r="Q40" s="45">
        <f t="shared" si="4"/>
        <v>21208071</v>
      </c>
      <c r="R40" s="45">
        <f>+Q40</f>
        <v>21208071</v>
      </c>
      <c r="S40" s="45">
        <f t="shared" si="4"/>
        <v>21208071</v>
      </c>
      <c r="T40" s="45">
        <f t="shared" si="4"/>
        <v>21208071</v>
      </c>
      <c r="U40" s="45">
        <f t="shared" si="4"/>
        <v>21208071</v>
      </c>
      <c r="V40" s="45">
        <f>+U40</f>
        <v>21208071</v>
      </c>
      <c r="W40" s="45">
        <f>+V40</f>
        <v>21208071</v>
      </c>
      <c r="X40" s="45">
        <f t="shared" si="4"/>
        <v>6591784</v>
      </c>
      <c r="Y40" s="45">
        <f t="shared" si="4"/>
        <v>14616287</v>
      </c>
      <c r="Z40" s="46">
        <f>+IF(X40&lt;&gt;0,+(Y40/X40)*100,0)</f>
        <v>221.73492031899102</v>
      </c>
      <c r="AA40" s="47">
        <f t="shared" si="4"/>
        <v>11878505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100270682</v>
      </c>
      <c r="D7" s="18"/>
      <c r="E7" s="19">
        <v>94807493</v>
      </c>
      <c r="F7" s="20">
        <v>94807493</v>
      </c>
      <c r="G7" s="20">
        <v>8928861</v>
      </c>
      <c r="H7" s="20">
        <v>8860670</v>
      </c>
      <c r="I7" s="20">
        <v>7688607</v>
      </c>
      <c r="J7" s="20">
        <v>25478138</v>
      </c>
      <c r="K7" s="20">
        <v>10813168</v>
      </c>
      <c r="L7" s="20">
        <v>8896369</v>
      </c>
      <c r="M7" s="20">
        <v>9129480</v>
      </c>
      <c r="N7" s="20">
        <v>28839017</v>
      </c>
      <c r="O7" s="20"/>
      <c r="P7" s="20"/>
      <c r="Q7" s="20"/>
      <c r="R7" s="20"/>
      <c r="S7" s="20"/>
      <c r="T7" s="20"/>
      <c r="U7" s="20"/>
      <c r="V7" s="20"/>
      <c r="W7" s="20">
        <v>54317155</v>
      </c>
      <c r="X7" s="20">
        <v>49077705</v>
      </c>
      <c r="Y7" s="20">
        <v>5239450</v>
      </c>
      <c r="Z7" s="21">
        <v>10.675825204132916</v>
      </c>
      <c r="AA7" s="22">
        <v>94807493</v>
      </c>
    </row>
    <row r="8" spans="1:27" x14ac:dyDescent="0.25">
      <c r="A8" s="23" t="s">
        <v>36</v>
      </c>
      <c r="B8" s="17" t="s">
        <v>32</v>
      </c>
      <c r="C8" s="18">
        <v>936163</v>
      </c>
      <c r="D8" s="18"/>
      <c r="E8" s="19">
        <v>4713207</v>
      </c>
      <c r="F8" s="20">
        <v>4713207</v>
      </c>
      <c r="G8" s="20">
        <v>38998</v>
      </c>
      <c r="H8" s="20">
        <v>48795</v>
      </c>
      <c r="I8" s="20">
        <v>35610</v>
      </c>
      <c r="J8" s="20">
        <v>123403</v>
      </c>
      <c r="K8" s="20">
        <v>80603</v>
      </c>
      <c r="L8" s="20">
        <v>56080</v>
      </c>
      <c r="M8" s="20">
        <v>60162</v>
      </c>
      <c r="N8" s="20">
        <v>196845</v>
      </c>
      <c r="O8" s="20"/>
      <c r="P8" s="20"/>
      <c r="Q8" s="20"/>
      <c r="R8" s="20"/>
      <c r="S8" s="20"/>
      <c r="T8" s="20"/>
      <c r="U8" s="20"/>
      <c r="V8" s="20"/>
      <c r="W8" s="20">
        <v>320248</v>
      </c>
      <c r="X8" s="20">
        <v>227169</v>
      </c>
      <c r="Y8" s="20">
        <v>93079</v>
      </c>
      <c r="Z8" s="21">
        <v>40.97346028727511</v>
      </c>
      <c r="AA8" s="22">
        <v>4713207</v>
      </c>
    </row>
    <row r="9" spans="1:27" x14ac:dyDescent="0.25">
      <c r="A9" s="23" t="s">
        <v>37</v>
      </c>
      <c r="B9" s="17" t="s">
        <v>6</v>
      </c>
      <c r="C9" s="18">
        <v>30260049</v>
      </c>
      <c r="D9" s="18"/>
      <c r="E9" s="19">
        <v>29406768</v>
      </c>
      <c r="F9" s="20">
        <v>29406768</v>
      </c>
      <c r="G9" s="20">
        <v>11682871</v>
      </c>
      <c r="H9" s="20">
        <v>342000</v>
      </c>
      <c r="I9" s="20"/>
      <c r="J9" s="20">
        <v>12024871</v>
      </c>
      <c r="K9" s="20">
        <v>12246</v>
      </c>
      <c r="L9" s="20"/>
      <c r="M9" s="20">
        <v>9961255</v>
      </c>
      <c r="N9" s="20">
        <v>9973501</v>
      </c>
      <c r="O9" s="20"/>
      <c r="P9" s="20"/>
      <c r="Q9" s="20"/>
      <c r="R9" s="20"/>
      <c r="S9" s="20"/>
      <c r="T9" s="20"/>
      <c r="U9" s="20"/>
      <c r="V9" s="20"/>
      <c r="W9" s="20">
        <v>21998372</v>
      </c>
      <c r="X9" s="20">
        <v>14703342</v>
      </c>
      <c r="Y9" s="20">
        <v>7295030</v>
      </c>
      <c r="Z9" s="21">
        <v>49.614774654632946</v>
      </c>
      <c r="AA9" s="22">
        <v>29406768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-14496173</v>
      </c>
      <c r="D14" s="18"/>
      <c r="E14" s="19">
        <v>-80345808</v>
      </c>
      <c r="F14" s="20">
        <v>-80345808</v>
      </c>
      <c r="G14" s="20">
        <v>-587762</v>
      </c>
      <c r="H14" s="20">
        <v>-632641</v>
      </c>
      <c r="I14" s="20">
        <v>-536213</v>
      </c>
      <c r="J14" s="20">
        <v>-1756616</v>
      </c>
      <c r="K14" s="20">
        <v>-2646053</v>
      </c>
      <c r="L14" s="20">
        <v>-1067731</v>
      </c>
      <c r="M14" s="20">
        <v>-1126696</v>
      </c>
      <c r="N14" s="20">
        <v>-4840480</v>
      </c>
      <c r="O14" s="20"/>
      <c r="P14" s="20"/>
      <c r="Q14" s="20"/>
      <c r="R14" s="20"/>
      <c r="S14" s="20"/>
      <c r="T14" s="20"/>
      <c r="U14" s="20"/>
      <c r="V14" s="20"/>
      <c r="W14" s="20">
        <v>-6597096</v>
      </c>
      <c r="X14" s="20">
        <v>-40962352</v>
      </c>
      <c r="Y14" s="20">
        <v>34365256</v>
      </c>
      <c r="Z14" s="21">
        <v>-83.894733388356215</v>
      </c>
      <c r="AA14" s="22">
        <v>-80345808</v>
      </c>
    </row>
    <row r="15" spans="1:27" x14ac:dyDescent="0.25">
      <c r="A15" s="23" t="s">
        <v>43</v>
      </c>
      <c r="B15" s="17" t="s">
        <v>32</v>
      </c>
      <c r="C15" s="18">
        <v>-1395150</v>
      </c>
      <c r="D15" s="18"/>
      <c r="E15" s="19">
        <v>-1281240</v>
      </c>
      <c r="F15" s="20">
        <v>-1281240</v>
      </c>
      <c r="G15" s="20"/>
      <c r="H15" s="20"/>
      <c r="I15" s="20"/>
      <c r="J15" s="20"/>
      <c r="K15" s="20"/>
      <c r="L15" s="20"/>
      <c r="M15" s="20">
        <v>-665599</v>
      </c>
      <c r="N15" s="20">
        <v>-665599</v>
      </c>
      <c r="O15" s="20"/>
      <c r="P15" s="20"/>
      <c r="Q15" s="20"/>
      <c r="R15" s="20"/>
      <c r="S15" s="20"/>
      <c r="T15" s="20"/>
      <c r="U15" s="20"/>
      <c r="V15" s="20"/>
      <c r="W15" s="20">
        <v>-665599</v>
      </c>
      <c r="X15" s="20">
        <v>-640620</v>
      </c>
      <c r="Y15" s="20">
        <v>-24979</v>
      </c>
      <c r="Z15" s="21">
        <v>3.8991914083231869</v>
      </c>
      <c r="AA15" s="22">
        <v>-1281240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115575571</v>
      </c>
      <c r="D17" s="26">
        <f>SUM(D6:D16)</f>
        <v>0</v>
      </c>
      <c r="E17" s="27">
        <f t="shared" si="0"/>
        <v>47300420</v>
      </c>
      <c r="F17" s="28">
        <f t="shared" si="0"/>
        <v>47300420</v>
      </c>
      <c r="G17" s="28">
        <f t="shared" si="0"/>
        <v>20062968</v>
      </c>
      <c r="H17" s="28">
        <f t="shared" si="0"/>
        <v>8618824</v>
      </c>
      <c r="I17" s="28">
        <f t="shared" si="0"/>
        <v>7188004</v>
      </c>
      <c r="J17" s="28">
        <f t="shared" si="0"/>
        <v>35869796</v>
      </c>
      <c r="K17" s="28">
        <f t="shared" si="0"/>
        <v>8259964</v>
      </c>
      <c r="L17" s="28">
        <f t="shared" si="0"/>
        <v>7884718</v>
      </c>
      <c r="M17" s="28">
        <f t="shared" si="0"/>
        <v>17358602</v>
      </c>
      <c r="N17" s="28">
        <f t="shared" si="0"/>
        <v>33503284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69373080</v>
      </c>
      <c r="X17" s="28">
        <f t="shared" si="0"/>
        <v>22405244</v>
      </c>
      <c r="Y17" s="28">
        <f t="shared" si="0"/>
        <v>46967836</v>
      </c>
      <c r="Z17" s="29">
        <f>+IF(X17&lt;&gt;0,+(Y17/X17)*100,0)</f>
        <v>209.62876369478502</v>
      </c>
      <c r="AA17" s="30">
        <f>SUM(AA6:AA16)</f>
        <v>47300420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-3437887</v>
      </c>
      <c r="D26" s="18"/>
      <c r="E26" s="19">
        <v>-6930006</v>
      </c>
      <c r="F26" s="20">
        <v>-14367653</v>
      </c>
      <c r="G26" s="20"/>
      <c r="H26" s="20"/>
      <c r="I26" s="20">
        <v>-22367</v>
      </c>
      <c r="J26" s="20">
        <v>-22367</v>
      </c>
      <c r="K26" s="20">
        <v>-33634</v>
      </c>
      <c r="L26" s="20">
        <v>-161170</v>
      </c>
      <c r="M26" s="20">
        <v>-5781</v>
      </c>
      <c r="N26" s="20">
        <v>-200585</v>
      </c>
      <c r="O26" s="20"/>
      <c r="P26" s="20"/>
      <c r="Q26" s="20"/>
      <c r="R26" s="20"/>
      <c r="S26" s="20"/>
      <c r="T26" s="20"/>
      <c r="U26" s="20"/>
      <c r="V26" s="20"/>
      <c r="W26" s="20">
        <v>-222952</v>
      </c>
      <c r="X26" s="20">
        <v>-605003</v>
      </c>
      <c r="Y26" s="20">
        <v>382051</v>
      </c>
      <c r="Z26" s="21">
        <v>-63.148612486219079</v>
      </c>
      <c r="AA26" s="22">
        <v>-14367653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-3437887</v>
      </c>
      <c r="D27" s="26">
        <f>SUM(D21:D26)</f>
        <v>0</v>
      </c>
      <c r="E27" s="27">
        <f t="shared" si="1"/>
        <v>-6930006</v>
      </c>
      <c r="F27" s="28">
        <f t="shared" si="1"/>
        <v>-14367653</v>
      </c>
      <c r="G27" s="28">
        <f t="shared" si="1"/>
        <v>0</v>
      </c>
      <c r="H27" s="28">
        <f t="shared" si="1"/>
        <v>0</v>
      </c>
      <c r="I27" s="28">
        <f t="shared" si="1"/>
        <v>-22367</v>
      </c>
      <c r="J27" s="28">
        <f t="shared" si="1"/>
        <v>-22367</v>
      </c>
      <c r="K27" s="28">
        <f t="shared" si="1"/>
        <v>-33634</v>
      </c>
      <c r="L27" s="28">
        <f t="shared" si="1"/>
        <v>-161170</v>
      </c>
      <c r="M27" s="28">
        <f t="shared" si="1"/>
        <v>-5781</v>
      </c>
      <c r="N27" s="28">
        <f t="shared" si="1"/>
        <v>-200585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-222952</v>
      </c>
      <c r="X27" s="28">
        <f t="shared" si="1"/>
        <v>-605003</v>
      </c>
      <c r="Y27" s="28">
        <f t="shared" si="1"/>
        <v>382051</v>
      </c>
      <c r="Z27" s="29">
        <f>+IF(X27&lt;&gt;0,+(Y27/X27)*100,0)</f>
        <v>-63.148612486219079</v>
      </c>
      <c r="AA27" s="30">
        <f>SUM(AA21:AA26)</f>
        <v>-14367653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784507</v>
      </c>
      <c r="D33" s="18"/>
      <c r="E33" s="19">
        <v>750000</v>
      </c>
      <c r="F33" s="20">
        <v>750000</v>
      </c>
      <c r="G33" s="20">
        <v>73031</v>
      </c>
      <c r="H33" s="36">
        <v>61573</v>
      </c>
      <c r="I33" s="36">
        <v>49828</v>
      </c>
      <c r="J33" s="36">
        <v>184432</v>
      </c>
      <c r="K33" s="20">
        <v>109577</v>
      </c>
      <c r="L33" s="20">
        <v>77180</v>
      </c>
      <c r="M33" s="20">
        <v>97736</v>
      </c>
      <c r="N33" s="20">
        <v>284493</v>
      </c>
      <c r="O33" s="36"/>
      <c r="P33" s="36"/>
      <c r="Q33" s="36"/>
      <c r="R33" s="20"/>
      <c r="S33" s="20"/>
      <c r="T33" s="20"/>
      <c r="U33" s="20"/>
      <c r="V33" s="36"/>
      <c r="W33" s="36">
        <v>468925</v>
      </c>
      <c r="X33" s="36">
        <v>375000</v>
      </c>
      <c r="Y33" s="20">
        <v>93925</v>
      </c>
      <c r="Z33" s="21">
        <v>25.046666666666667</v>
      </c>
      <c r="AA33" s="22">
        <v>750000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-1188007</v>
      </c>
      <c r="D35" s="18"/>
      <c r="E35" s="19">
        <v>557428</v>
      </c>
      <c r="F35" s="20">
        <v>-1301928</v>
      </c>
      <c r="G35" s="20"/>
      <c r="H35" s="20"/>
      <c r="I35" s="20"/>
      <c r="J35" s="20"/>
      <c r="K35" s="20"/>
      <c r="L35" s="20"/>
      <c r="M35" s="20">
        <v>-625980</v>
      </c>
      <c r="N35" s="20">
        <v>-625980</v>
      </c>
      <c r="O35" s="20"/>
      <c r="P35" s="20"/>
      <c r="Q35" s="20"/>
      <c r="R35" s="20"/>
      <c r="S35" s="20"/>
      <c r="T35" s="20"/>
      <c r="U35" s="20"/>
      <c r="V35" s="20"/>
      <c r="W35" s="20">
        <v>-625980</v>
      </c>
      <c r="X35" s="20">
        <v>205951</v>
      </c>
      <c r="Y35" s="20">
        <v>-831931</v>
      </c>
      <c r="Z35" s="21">
        <v>-403.94608426276159</v>
      </c>
      <c r="AA35" s="22">
        <v>-1301928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-403500</v>
      </c>
      <c r="D36" s="26">
        <f>SUM(D31:D35)</f>
        <v>0</v>
      </c>
      <c r="E36" s="27">
        <f t="shared" si="2"/>
        <v>1307428</v>
      </c>
      <c r="F36" s="28">
        <f t="shared" si="2"/>
        <v>-551928</v>
      </c>
      <c r="G36" s="28">
        <f t="shared" si="2"/>
        <v>73031</v>
      </c>
      <c r="H36" s="28">
        <f t="shared" si="2"/>
        <v>61573</v>
      </c>
      <c r="I36" s="28">
        <f t="shared" si="2"/>
        <v>49828</v>
      </c>
      <c r="J36" s="28">
        <f t="shared" si="2"/>
        <v>184432</v>
      </c>
      <c r="K36" s="28">
        <f t="shared" si="2"/>
        <v>109577</v>
      </c>
      <c r="L36" s="28">
        <f t="shared" si="2"/>
        <v>77180</v>
      </c>
      <c r="M36" s="28">
        <f t="shared" si="2"/>
        <v>-528244</v>
      </c>
      <c r="N36" s="28">
        <f t="shared" si="2"/>
        <v>-341487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-157055</v>
      </c>
      <c r="X36" s="28">
        <f t="shared" si="2"/>
        <v>580951</v>
      </c>
      <c r="Y36" s="28">
        <f t="shared" si="2"/>
        <v>-738006</v>
      </c>
      <c r="Z36" s="29">
        <f>+IF(X36&lt;&gt;0,+(Y36/X36)*100,0)</f>
        <v>-127.03412163848586</v>
      </c>
      <c r="AA36" s="30">
        <f>SUM(AA31:AA35)</f>
        <v>-551928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111734184</v>
      </c>
      <c r="D38" s="32">
        <f>+D17+D27+D36</f>
        <v>0</v>
      </c>
      <c r="E38" s="33">
        <f t="shared" si="3"/>
        <v>41677842</v>
      </c>
      <c r="F38" s="2">
        <f t="shared" si="3"/>
        <v>32380839</v>
      </c>
      <c r="G38" s="2">
        <f t="shared" si="3"/>
        <v>20135999</v>
      </c>
      <c r="H38" s="2">
        <f t="shared" si="3"/>
        <v>8680397</v>
      </c>
      <c r="I38" s="2">
        <f t="shared" si="3"/>
        <v>7215465</v>
      </c>
      <c r="J38" s="2">
        <f t="shared" si="3"/>
        <v>36031861</v>
      </c>
      <c r="K38" s="2">
        <f t="shared" si="3"/>
        <v>8335907</v>
      </c>
      <c r="L38" s="2">
        <f t="shared" si="3"/>
        <v>7800728</v>
      </c>
      <c r="M38" s="2">
        <f t="shared" si="3"/>
        <v>16824577</v>
      </c>
      <c r="N38" s="2">
        <f t="shared" si="3"/>
        <v>32961212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68993073</v>
      </c>
      <c r="X38" s="2">
        <f t="shared" si="3"/>
        <v>22381192</v>
      </c>
      <c r="Y38" s="2">
        <f t="shared" si="3"/>
        <v>46611881</v>
      </c>
      <c r="Z38" s="34">
        <f>+IF(X38&lt;&gt;0,+(Y38/X38)*100,0)</f>
        <v>208.26362152650316</v>
      </c>
      <c r="AA38" s="35">
        <f>+AA17+AA27+AA36</f>
        <v>32380839</v>
      </c>
    </row>
    <row r="39" spans="1:27" x14ac:dyDescent="0.25">
      <c r="A39" s="23" t="s">
        <v>60</v>
      </c>
      <c r="B39" s="17"/>
      <c r="C39" s="32">
        <v>373827113</v>
      </c>
      <c r="D39" s="32"/>
      <c r="E39" s="33">
        <v>411278232</v>
      </c>
      <c r="F39" s="2">
        <v>411278232</v>
      </c>
      <c r="G39" s="2">
        <v>485647022</v>
      </c>
      <c r="H39" s="2">
        <f>+G40+H60</f>
        <v>505783021</v>
      </c>
      <c r="I39" s="2">
        <f>+H40+I60</f>
        <v>514463418</v>
      </c>
      <c r="J39" s="2">
        <f>+G39</f>
        <v>485647022</v>
      </c>
      <c r="K39" s="2">
        <f>+I40+K60</f>
        <v>521678883</v>
      </c>
      <c r="L39" s="2">
        <f>+K40+L60</f>
        <v>530014790</v>
      </c>
      <c r="M39" s="2">
        <f>+L40+M60</f>
        <v>537815518</v>
      </c>
      <c r="N39" s="2">
        <f>+K39</f>
        <v>521678883</v>
      </c>
      <c r="O39" s="2">
        <f>+M40+O60</f>
        <v>554640095</v>
      </c>
      <c r="P39" s="2">
        <f>+O40+P60</f>
        <v>554640095</v>
      </c>
      <c r="Q39" s="2">
        <f>+P40+Q60</f>
        <v>554640095</v>
      </c>
      <c r="R39" s="2">
        <f>+O39</f>
        <v>554640095</v>
      </c>
      <c r="S39" s="2">
        <f>+Q40+S60</f>
        <v>554640095</v>
      </c>
      <c r="T39" s="2">
        <f>+S40+T60</f>
        <v>554640095</v>
      </c>
      <c r="U39" s="2">
        <f>+T40+U60</f>
        <v>554640095</v>
      </c>
      <c r="V39" s="2">
        <f>+S39</f>
        <v>554640095</v>
      </c>
      <c r="W39" s="2">
        <f>+G39</f>
        <v>485647022</v>
      </c>
      <c r="X39" s="2">
        <v>411278232</v>
      </c>
      <c r="Y39" s="2">
        <f>+W39-X39</f>
        <v>74368790</v>
      </c>
      <c r="Z39" s="34">
        <f>+IF(X39&lt;&gt;0,+(Y39/X39)*100,0)</f>
        <v>18.082355012652361</v>
      </c>
      <c r="AA39" s="35">
        <v>411278232</v>
      </c>
    </row>
    <row r="40" spans="1:27" x14ac:dyDescent="0.25">
      <c r="A40" s="41" t="s">
        <v>62</v>
      </c>
      <c r="B40" s="42" t="s">
        <v>61</v>
      </c>
      <c r="C40" s="43">
        <f>+C38+C39</f>
        <v>485561297</v>
      </c>
      <c r="D40" s="43">
        <f t="shared" ref="D40:AA40" si="4">+D38+D39</f>
        <v>0</v>
      </c>
      <c r="E40" s="44">
        <f t="shared" si="4"/>
        <v>452956074</v>
      </c>
      <c r="F40" s="45">
        <f t="shared" si="4"/>
        <v>443659071</v>
      </c>
      <c r="G40" s="45">
        <f t="shared" si="4"/>
        <v>505783021</v>
      </c>
      <c r="H40" s="45">
        <f t="shared" si="4"/>
        <v>514463418</v>
      </c>
      <c r="I40" s="45">
        <f t="shared" si="4"/>
        <v>521678883</v>
      </c>
      <c r="J40" s="45">
        <f>+I40</f>
        <v>521678883</v>
      </c>
      <c r="K40" s="45">
        <f t="shared" si="4"/>
        <v>530014790</v>
      </c>
      <c r="L40" s="45">
        <f t="shared" si="4"/>
        <v>537815518</v>
      </c>
      <c r="M40" s="45">
        <f t="shared" si="4"/>
        <v>554640095</v>
      </c>
      <c r="N40" s="45">
        <f>+M40</f>
        <v>554640095</v>
      </c>
      <c r="O40" s="45">
        <f t="shared" si="4"/>
        <v>554640095</v>
      </c>
      <c r="P40" s="45">
        <f t="shared" si="4"/>
        <v>554640095</v>
      </c>
      <c r="Q40" s="45">
        <f t="shared" si="4"/>
        <v>554640095</v>
      </c>
      <c r="R40" s="45">
        <f>+Q40</f>
        <v>554640095</v>
      </c>
      <c r="S40" s="45">
        <f t="shared" si="4"/>
        <v>554640095</v>
      </c>
      <c r="T40" s="45">
        <f t="shared" si="4"/>
        <v>554640095</v>
      </c>
      <c r="U40" s="45">
        <f t="shared" si="4"/>
        <v>554640095</v>
      </c>
      <c r="V40" s="45">
        <f>+U40</f>
        <v>554640095</v>
      </c>
      <c r="W40" s="45">
        <f>+V40</f>
        <v>554640095</v>
      </c>
      <c r="X40" s="45">
        <f t="shared" si="4"/>
        <v>433659424</v>
      </c>
      <c r="Y40" s="45">
        <f t="shared" si="4"/>
        <v>120980671</v>
      </c>
      <c r="Z40" s="46">
        <f>+IF(X40&lt;&gt;0,+(Y40/X40)*100,0)</f>
        <v>27.897622951230964</v>
      </c>
      <c r="AA40" s="47">
        <f t="shared" si="4"/>
        <v>443659071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485647022</v>
      </c>
      <c r="J60">
        <v>485647022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36229374</v>
      </c>
      <c r="D7" s="18"/>
      <c r="E7" s="19"/>
      <c r="F7" s="20"/>
      <c r="G7" s="20">
        <v>3056695</v>
      </c>
      <c r="H7" s="20">
        <v>3273603</v>
      </c>
      <c r="I7" s="20">
        <v>3409244</v>
      </c>
      <c r="J7" s="20">
        <v>9739542</v>
      </c>
      <c r="K7" s="20">
        <v>3622025</v>
      </c>
      <c r="L7" s="20">
        <v>3359931</v>
      </c>
      <c r="M7" s="20">
        <v>3434913</v>
      </c>
      <c r="N7" s="20">
        <v>10416869</v>
      </c>
      <c r="O7" s="20"/>
      <c r="P7" s="20"/>
      <c r="Q7" s="20"/>
      <c r="R7" s="20"/>
      <c r="S7" s="20"/>
      <c r="T7" s="20"/>
      <c r="U7" s="20"/>
      <c r="V7" s="20"/>
      <c r="W7" s="20">
        <v>20156411</v>
      </c>
      <c r="X7" s="20"/>
      <c r="Y7" s="20">
        <v>20156411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18206198</v>
      </c>
      <c r="D9" s="18"/>
      <c r="E9" s="19"/>
      <c r="F9" s="20"/>
      <c r="G9" s="20">
        <v>8192747</v>
      </c>
      <c r="H9" s="20"/>
      <c r="I9" s="20"/>
      <c r="J9" s="20">
        <v>8192747</v>
      </c>
      <c r="K9" s="20"/>
      <c r="L9" s="20"/>
      <c r="M9" s="20">
        <v>6554274</v>
      </c>
      <c r="N9" s="20">
        <v>6554274</v>
      </c>
      <c r="O9" s="20"/>
      <c r="P9" s="20"/>
      <c r="Q9" s="20"/>
      <c r="R9" s="20"/>
      <c r="S9" s="20"/>
      <c r="T9" s="20"/>
      <c r="U9" s="20"/>
      <c r="V9" s="20"/>
      <c r="W9" s="20">
        <v>14747021</v>
      </c>
      <c r="X9" s="20"/>
      <c r="Y9" s="20">
        <v>14747021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-14775495</v>
      </c>
      <c r="D14" s="18"/>
      <c r="E14" s="19"/>
      <c r="F14" s="20"/>
      <c r="G14" s="20">
        <v>-1847222</v>
      </c>
      <c r="H14" s="20">
        <v>-583734</v>
      </c>
      <c r="I14" s="20">
        <v>-1650906</v>
      </c>
      <c r="J14" s="20">
        <v>-4081862</v>
      </c>
      <c r="K14" s="20">
        <v>-1397815</v>
      </c>
      <c r="L14" s="20">
        <v>-1378066</v>
      </c>
      <c r="M14" s="20">
        <v>-1053257</v>
      </c>
      <c r="N14" s="20">
        <v>-3829138</v>
      </c>
      <c r="O14" s="20"/>
      <c r="P14" s="20"/>
      <c r="Q14" s="20"/>
      <c r="R14" s="20"/>
      <c r="S14" s="20"/>
      <c r="T14" s="20"/>
      <c r="U14" s="20"/>
      <c r="V14" s="20"/>
      <c r="W14" s="20">
        <v>-7911000</v>
      </c>
      <c r="X14" s="20"/>
      <c r="Y14" s="20">
        <v>-7911000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-155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39659922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9402220</v>
      </c>
      <c r="H17" s="28">
        <f t="shared" si="0"/>
        <v>2689869</v>
      </c>
      <c r="I17" s="28">
        <f t="shared" si="0"/>
        <v>1758338</v>
      </c>
      <c r="J17" s="28">
        <f t="shared" si="0"/>
        <v>13850427</v>
      </c>
      <c r="K17" s="28">
        <f t="shared" si="0"/>
        <v>2224210</v>
      </c>
      <c r="L17" s="28">
        <f t="shared" si="0"/>
        <v>1981865</v>
      </c>
      <c r="M17" s="28">
        <f t="shared" si="0"/>
        <v>8935930</v>
      </c>
      <c r="N17" s="28">
        <f t="shared" si="0"/>
        <v>13142005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26992432</v>
      </c>
      <c r="X17" s="28">
        <f t="shared" si="0"/>
        <v>0</v>
      </c>
      <c r="Y17" s="28">
        <f t="shared" si="0"/>
        <v>26992432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-3274643</v>
      </c>
      <c r="D26" s="18"/>
      <c r="E26" s="19"/>
      <c r="F26" s="20"/>
      <c r="G26" s="20"/>
      <c r="H26" s="20"/>
      <c r="I26" s="20">
        <v>-15509</v>
      </c>
      <c r="J26" s="20">
        <v>-15509</v>
      </c>
      <c r="K26" s="20">
        <v>-709831</v>
      </c>
      <c r="L26" s="20">
        <v>-4222037</v>
      </c>
      <c r="M26" s="20">
        <v>-8453935</v>
      </c>
      <c r="N26" s="20">
        <v>-13385803</v>
      </c>
      <c r="O26" s="20"/>
      <c r="P26" s="20"/>
      <c r="Q26" s="20"/>
      <c r="R26" s="20"/>
      <c r="S26" s="20"/>
      <c r="T26" s="20"/>
      <c r="U26" s="20"/>
      <c r="V26" s="20"/>
      <c r="W26" s="20">
        <v>-13401312</v>
      </c>
      <c r="X26" s="20"/>
      <c r="Y26" s="20">
        <v>-13401312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-3274643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-15509</v>
      </c>
      <c r="J27" s="28">
        <f t="shared" si="1"/>
        <v>-15509</v>
      </c>
      <c r="K27" s="28">
        <f t="shared" si="1"/>
        <v>-709831</v>
      </c>
      <c r="L27" s="28">
        <f t="shared" si="1"/>
        <v>-4222037</v>
      </c>
      <c r="M27" s="28">
        <f t="shared" si="1"/>
        <v>-8453935</v>
      </c>
      <c r="N27" s="28">
        <f t="shared" si="1"/>
        <v>-13385803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-13401312</v>
      </c>
      <c r="X27" s="28">
        <f t="shared" si="1"/>
        <v>0</v>
      </c>
      <c r="Y27" s="28">
        <f t="shared" si="1"/>
        <v>-13401312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36385279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9402220</v>
      </c>
      <c r="H38" s="2">
        <f t="shared" si="3"/>
        <v>2689869</v>
      </c>
      <c r="I38" s="2">
        <f t="shared" si="3"/>
        <v>1742829</v>
      </c>
      <c r="J38" s="2">
        <f t="shared" si="3"/>
        <v>13834918</v>
      </c>
      <c r="K38" s="2">
        <f t="shared" si="3"/>
        <v>1514379</v>
      </c>
      <c r="L38" s="2">
        <f t="shared" si="3"/>
        <v>-2240172</v>
      </c>
      <c r="M38" s="2">
        <f t="shared" si="3"/>
        <v>481995</v>
      </c>
      <c r="N38" s="2">
        <f t="shared" si="3"/>
        <v>-243798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13591120</v>
      </c>
      <c r="X38" s="2">
        <f t="shared" si="3"/>
        <v>0</v>
      </c>
      <c r="Y38" s="2">
        <f t="shared" si="3"/>
        <v>13591120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9402220</v>
      </c>
      <c r="I39" s="2">
        <f>+H40+I60</f>
        <v>12092089</v>
      </c>
      <c r="J39" s="2">
        <f>+G39</f>
        <v>0</v>
      </c>
      <c r="K39" s="2">
        <f>+I40+K60</f>
        <v>13834918</v>
      </c>
      <c r="L39" s="2">
        <f>+K40+L60</f>
        <v>15349297</v>
      </c>
      <c r="M39" s="2">
        <f>+L40+M60</f>
        <v>13109125</v>
      </c>
      <c r="N39" s="2">
        <f>+K39</f>
        <v>13834918</v>
      </c>
      <c r="O39" s="2">
        <f>+M40+O60</f>
        <v>13591120</v>
      </c>
      <c r="P39" s="2">
        <f>+O40+P60</f>
        <v>13591120</v>
      </c>
      <c r="Q39" s="2">
        <f>+P40+Q60</f>
        <v>13591120</v>
      </c>
      <c r="R39" s="2">
        <f>+O39</f>
        <v>13591120</v>
      </c>
      <c r="S39" s="2">
        <f>+Q40+S60</f>
        <v>13591120</v>
      </c>
      <c r="T39" s="2">
        <f>+S40+T60</f>
        <v>13591120</v>
      </c>
      <c r="U39" s="2">
        <f>+T40+U60</f>
        <v>13591120</v>
      </c>
      <c r="V39" s="2">
        <f>+S39</f>
        <v>13591120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36385279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9402220</v>
      </c>
      <c r="H40" s="45">
        <f t="shared" si="4"/>
        <v>12092089</v>
      </c>
      <c r="I40" s="45">
        <f t="shared" si="4"/>
        <v>13834918</v>
      </c>
      <c r="J40" s="45">
        <f>+I40</f>
        <v>13834918</v>
      </c>
      <c r="K40" s="45">
        <f t="shared" si="4"/>
        <v>15349297</v>
      </c>
      <c r="L40" s="45">
        <f t="shared" si="4"/>
        <v>13109125</v>
      </c>
      <c r="M40" s="45">
        <f t="shared" si="4"/>
        <v>13591120</v>
      </c>
      <c r="N40" s="45">
        <f>+M40</f>
        <v>13591120</v>
      </c>
      <c r="O40" s="45">
        <f t="shared" si="4"/>
        <v>13591120</v>
      </c>
      <c r="P40" s="45">
        <f t="shared" si="4"/>
        <v>13591120</v>
      </c>
      <c r="Q40" s="45">
        <f t="shared" si="4"/>
        <v>13591120</v>
      </c>
      <c r="R40" s="45">
        <f>+Q40</f>
        <v>13591120</v>
      </c>
      <c r="S40" s="45">
        <f t="shared" si="4"/>
        <v>13591120</v>
      </c>
      <c r="T40" s="45">
        <f t="shared" si="4"/>
        <v>13591120</v>
      </c>
      <c r="U40" s="45">
        <f t="shared" si="4"/>
        <v>13591120</v>
      </c>
      <c r="V40" s="45">
        <f>+U40</f>
        <v>13591120</v>
      </c>
      <c r="W40" s="45">
        <f>+V40</f>
        <v>13591120</v>
      </c>
      <c r="X40" s="45">
        <f t="shared" si="4"/>
        <v>0</v>
      </c>
      <c r="Y40" s="45">
        <f t="shared" si="4"/>
        <v>13591120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12000000</v>
      </c>
      <c r="F8" s="20">
        <v>12000000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6000000</v>
      </c>
      <c r="Y8" s="20">
        <v>-6000000</v>
      </c>
      <c r="Z8" s="21">
        <v>-100</v>
      </c>
      <c r="AA8" s="22">
        <v>12000000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-2126450</v>
      </c>
      <c r="F14" s="20">
        <v>-2126450</v>
      </c>
      <c r="G14" s="20"/>
      <c r="H14" s="20"/>
      <c r="I14" s="20"/>
      <c r="J14" s="20"/>
      <c r="K14" s="20"/>
      <c r="L14" s="20"/>
      <c r="M14" s="20">
        <v>-4579456</v>
      </c>
      <c r="N14" s="20">
        <v>-4579456</v>
      </c>
      <c r="O14" s="20"/>
      <c r="P14" s="20"/>
      <c r="Q14" s="20"/>
      <c r="R14" s="20"/>
      <c r="S14" s="20"/>
      <c r="T14" s="20"/>
      <c r="U14" s="20"/>
      <c r="V14" s="20"/>
      <c r="W14" s="20">
        <v>-4579456</v>
      </c>
      <c r="X14" s="20">
        <v>-1063194</v>
      </c>
      <c r="Y14" s="20">
        <v>-3516262</v>
      </c>
      <c r="Z14" s="21">
        <v>330.72628325592507</v>
      </c>
      <c r="AA14" s="22">
        <v>-2126450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-12000000</v>
      </c>
      <c r="F15" s="20">
        <v>-12000000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-6000000</v>
      </c>
      <c r="Y15" s="20">
        <v>6000000</v>
      </c>
      <c r="Z15" s="21">
        <v>-100</v>
      </c>
      <c r="AA15" s="22">
        <v>-12000000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-2126450</v>
      </c>
      <c r="F17" s="28">
        <f t="shared" si="0"/>
        <v>-2126450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-4579456</v>
      </c>
      <c r="N17" s="28">
        <f t="shared" si="0"/>
        <v>-4579456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-4579456</v>
      </c>
      <c r="X17" s="28">
        <f t="shared" si="0"/>
        <v>-1063194</v>
      </c>
      <c r="Y17" s="28">
        <f t="shared" si="0"/>
        <v>-3516262</v>
      </c>
      <c r="Z17" s="29">
        <f>+IF(X17&lt;&gt;0,+(Y17/X17)*100,0)</f>
        <v>330.72628325592507</v>
      </c>
      <c r="AA17" s="30">
        <f>SUM(AA6:AA16)</f>
        <v>-2126450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-12763928</v>
      </c>
      <c r="D26" s="18"/>
      <c r="E26" s="19"/>
      <c r="F26" s="20">
        <v>-61000000</v>
      </c>
      <c r="G26" s="20">
        <v>-11856414</v>
      </c>
      <c r="H26" s="20"/>
      <c r="I26" s="20">
        <v>-12077382</v>
      </c>
      <c r="J26" s="20">
        <v>-23933796</v>
      </c>
      <c r="K26" s="20">
        <v>-8827902</v>
      </c>
      <c r="L26" s="20">
        <v>-9308956</v>
      </c>
      <c r="M26" s="20">
        <v>-8249475</v>
      </c>
      <c r="N26" s="20">
        <v>-26386333</v>
      </c>
      <c r="O26" s="20"/>
      <c r="P26" s="20"/>
      <c r="Q26" s="20"/>
      <c r="R26" s="20"/>
      <c r="S26" s="20"/>
      <c r="T26" s="20"/>
      <c r="U26" s="20"/>
      <c r="V26" s="20"/>
      <c r="W26" s="20">
        <v>-50320129</v>
      </c>
      <c r="X26" s="20">
        <v>-61000000</v>
      </c>
      <c r="Y26" s="20">
        <v>10679871</v>
      </c>
      <c r="Z26" s="21">
        <v>-17.50798524590164</v>
      </c>
      <c r="AA26" s="22">
        <v>-61000000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-12763928</v>
      </c>
      <c r="D27" s="26">
        <f>SUM(D21:D26)</f>
        <v>0</v>
      </c>
      <c r="E27" s="27">
        <f t="shared" si="1"/>
        <v>0</v>
      </c>
      <c r="F27" s="28">
        <f t="shared" si="1"/>
        <v>-61000000</v>
      </c>
      <c r="G27" s="28">
        <f t="shared" si="1"/>
        <v>-11856414</v>
      </c>
      <c r="H27" s="28">
        <f t="shared" si="1"/>
        <v>0</v>
      </c>
      <c r="I27" s="28">
        <f t="shared" si="1"/>
        <v>-12077382</v>
      </c>
      <c r="J27" s="28">
        <f t="shared" si="1"/>
        <v>-23933796</v>
      </c>
      <c r="K27" s="28">
        <f t="shared" si="1"/>
        <v>-8827902</v>
      </c>
      <c r="L27" s="28">
        <f t="shared" si="1"/>
        <v>-9308956</v>
      </c>
      <c r="M27" s="28">
        <f t="shared" si="1"/>
        <v>-8249475</v>
      </c>
      <c r="N27" s="28">
        <f t="shared" si="1"/>
        <v>-26386333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-50320129</v>
      </c>
      <c r="X27" s="28">
        <f t="shared" si="1"/>
        <v>-61000000</v>
      </c>
      <c r="Y27" s="28">
        <f t="shared" si="1"/>
        <v>10679871</v>
      </c>
      <c r="Z27" s="29">
        <f>+IF(X27&lt;&gt;0,+(Y27/X27)*100,0)</f>
        <v>-17.50798524590164</v>
      </c>
      <c r="AA27" s="30">
        <f>SUM(AA21:AA26)</f>
        <v>-61000000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-12763928</v>
      </c>
      <c r="D38" s="32">
        <f>+D17+D27+D36</f>
        <v>0</v>
      </c>
      <c r="E38" s="33">
        <f t="shared" si="3"/>
        <v>-2126450</v>
      </c>
      <c r="F38" s="2">
        <f t="shared" si="3"/>
        <v>-63126450</v>
      </c>
      <c r="G38" s="2">
        <f t="shared" si="3"/>
        <v>-11856414</v>
      </c>
      <c r="H38" s="2">
        <f t="shared" si="3"/>
        <v>0</v>
      </c>
      <c r="I38" s="2">
        <f t="shared" si="3"/>
        <v>-12077382</v>
      </c>
      <c r="J38" s="2">
        <f t="shared" si="3"/>
        <v>-23933796</v>
      </c>
      <c r="K38" s="2">
        <f t="shared" si="3"/>
        <v>-8827902</v>
      </c>
      <c r="L38" s="2">
        <f t="shared" si="3"/>
        <v>-9308956</v>
      </c>
      <c r="M38" s="2">
        <f t="shared" si="3"/>
        <v>-12828931</v>
      </c>
      <c r="N38" s="2">
        <f t="shared" si="3"/>
        <v>-30965789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-54899585</v>
      </c>
      <c r="X38" s="2">
        <f t="shared" si="3"/>
        <v>-62063194</v>
      </c>
      <c r="Y38" s="2">
        <f t="shared" si="3"/>
        <v>7163609</v>
      </c>
      <c r="Z38" s="34">
        <f>+IF(X38&lt;&gt;0,+(Y38/X38)*100,0)</f>
        <v>-11.542443336061629</v>
      </c>
      <c r="AA38" s="35">
        <f>+AA17+AA27+AA36</f>
        <v>-63126450</v>
      </c>
    </row>
    <row r="39" spans="1:27" x14ac:dyDescent="0.25">
      <c r="A39" s="23" t="s">
        <v>60</v>
      </c>
      <c r="B39" s="17"/>
      <c r="C39" s="32">
        <v>-464819</v>
      </c>
      <c r="D39" s="32"/>
      <c r="E39" s="33"/>
      <c r="F39" s="2"/>
      <c r="G39" s="2"/>
      <c r="H39" s="2">
        <f>+G40+H60</f>
        <v>-5652203</v>
      </c>
      <c r="I39" s="2">
        <f>+H40+I60</f>
        <v>-25085161</v>
      </c>
      <c r="J39" s="2">
        <f>+G39</f>
        <v>0</v>
      </c>
      <c r="K39" s="2">
        <f>+I40+K60</f>
        <v>-37162543</v>
      </c>
      <c r="L39" s="2">
        <f>+K40+L60</f>
        <v>-45990445</v>
      </c>
      <c r="M39" s="2">
        <f>+L40+M60</f>
        <v>-55299401</v>
      </c>
      <c r="N39" s="2">
        <f>+K39</f>
        <v>-37162543</v>
      </c>
      <c r="O39" s="2">
        <f>+M40+O60</f>
        <v>-68128332</v>
      </c>
      <c r="P39" s="2">
        <f>+O40+P60</f>
        <v>-68128332</v>
      </c>
      <c r="Q39" s="2">
        <f>+P40+Q60</f>
        <v>-68128332</v>
      </c>
      <c r="R39" s="2">
        <f>+O39</f>
        <v>-68128332</v>
      </c>
      <c r="S39" s="2">
        <f>+Q40+S60</f>
        <v>-68128332</v>
      </c>
      <c r="T39" s="2">
        <f>+S40+T60</f>
        <v>-68128332</v>
      </c>
      <c r="U39" s="2">
        <f>+T40+U60</f>
        <v>-68128332</v>
      </c>
      <c r="V39" s="2">
        <f>+S39</f>
        <v>-68128332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-13228747</v>
      </c>
      <c r="D40" s="43">
        <f t="shared" ref="D40:AA40" si="4">+D38+D39</f>
        <v>0</v>
      </c>
      <c r="E40" s="44">
        <f t="shared" si="4"/>
        <v>-2126450</v>
      </c>
      <c r="F40" s="45">
        <f t="shared" si="4"/>
        <v>-63126450</v>
      </c>
      <c r="G40" s="45">
        <f t="shared" si="4"/>
        <v>-11856414</v>
      </c>
      <c r="H40" s="45">
        <f t="shared" si="4"/>
        <v>-5652203</v>
      </c>
      <c r="I40" s="45">
        <f t="shared" si="4"/>
        <v>-37162543</v>
      </c>
      <c r="J40" s="45">
        <f>+I40</f>
        <v>-37162543</v>
      </c>
      <c r="K40" s="45">
        <f t="shared" si="4"/>
        <v>-45990445</v>
      </c>
      <c r="L40" s="45">
        <f t="shared" si="4"/>
        <v>-55299401</v>
      </c>
      <c r="M40" s="45">
        <f t="shared" si="4"/>
        <v>-68128332</v>
      </c>
      <c r="N40" s="45">
        <f>+M40</f>
        <v>-68128332</v>
      </c>
      <c r="O40" s="45">
        <f t="shared" si="4"/>
        <v>-68128332</v>
      </c>
      <c r="P40" s="45">
        <f t="shared" si="4"/>
        <v>-68128332</v>
      </c>
      <c r="Q40" s="45">
        <f t="shared" si="4"/>
        <v>-68128332</v>
      </c>
      <c r="R40" s="45">
        <f>+Q40</f>
        <v>-68128332</v>
      </c>
      <c r="S40" s="45">
        <f t="shared" si="4"/>
        <v>-68128332</v>
      </c>
      <c r="T40" s="45">
        <f t="shared" si="4"/>
        <v>-68128332</v>
      </c>
      <c r="U40" s="45">
        <f t="shared" si="4"/>
        <v>-68128332</v>
      </c>
      <c r="V40" s="45">
        <f>+U40</f>
        <v>-68128332</v>
      </c>
      <c r="W40" s="45">
        <f>+V40</f>
        <v>-68128332</v>
      </c>
      <c r="X40" s="45">
        <f t="shared" si="4"/>
        <v>-62063194</v>
      </c>
      <c r="Y40" s="45">
        <f t="shared" si="4"/>
        <v>7163609</v>
      </c>
      <c r="Z40" s="46">
        <f>+IF(X40&lt;&gt;0,+(Y40/X40)*100,0)</f>
        <v>-11.542443336061629</v>
      </c>
      <c r="AA40" s="47">
        <f t="shared" si="4"/>
        <v>-63126450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9" hidden="1" x14ac:dyDescent="0.25">
      <c r="H60">
        <v>6204211</v>
      </c>
      <c r="I60">
        <v>-19432958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7751</v>
      </c>
      <c r="D7" s="18"/>
      <c r="E7" s="19"/>
      <c r="F7" s="20"/>
      <c r="G7" s="20">
        <v>501</v>
      </c>
      <c r="H7" s="20">
        <v>47</v>
      </c>
      <c r="I7" s="20">
        <v>1231</v>
      </c>
      <c r="J7" s="20">
        <v>1779</v>
      </c>
      <c r="K7" s="20">
        <v>296</v>
      </c>
      <c r="L7" s="20">
        <v>476</v>
      </c>
      <c r="M7" s="20">
        <v>319</v>
      </c>
      <c r="N7" s="20">
        <v>1091</v>
      </c>
      <c r="O7" s="20"/>
      <c r="P7" s="20"/>
      <c r="Q7" s="20"/>
      <c r="R7" s="20"/>
      <c r="S7" s="20"/>
      <c r="T7" s="20"/>
      <c r="U7" s="20"/>
      <c r="V7" s="20"/>
      <c r="W7" s="20">
        <v>2870</v>
      </c>
      <c r="X7" s="20"/>
      <c r="Y7" s="20">
        <v>2870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119438</v>
      </c>
      <c r="D8" s="18"/>
      <c r="E8" s="19">
        <v>49420</v>
      </c>
      <c r="F8" s="20">
        <v>49420</v>
      </c>
      <c r="G8" s="20"/>
      <c r="H8" s="20">
        <v>1783</v>
      </c>
      <c r="I8" s="20">
        <v>180</v>
      </c>
      <c r="J8" s="20">
        <v>1963</v>
      </c>
      <c r="K8" s="20">
        <v>217</v>
      </c>
      <c r="L8" s="20">
        <v>119657</v>
      </c>
      <c r="M8" s="20">
        <v>1783</v>
      </c>
      <c r="N8" s="20">
        <v>121657</v>
      </c>
      <c r="O8" s="20"/>
      <c r="P8" s="20"/>
      <c r="Q8" s="20"/>
      <c r="R8" s="20"/>
      <c r="S8" s="20"/>
      <c r="T8" s="20"/>
      <c r="U8" s="20"/>
      <c r="V8" s="20"/>
      <c r="W8" s="20">
        <v>123620</v>
      </c>
      <c r="X8" s="20">
        <v>24714</v>
      </c>
      <c r="Y8" s="20">
        <v>98906</v>
      </c>
      <c r="Z8" s="21">
        <v>400.20231447762404</v>
      </c>
      <c r="AA8" s="22">
        <v>49420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-9566822</v>
      </c>
      <c r="D14" s="18"/>
      <c r="E14" s="19"/>
      <c r="F14" s="20"/>
      <c r="G14" s="20">
        <v>-443317</v>
      </c>
      <c r="H14" s="20">
        <v>-708231</v>
      </c>
      <c r="I14" s="20">
        <v>-920051</v>
      </c>
      <c r="J14" s="20">
        <v>-2071599</v>
      </c>
      <c r="K14" s="20">
        <v>-1126580</v>
      </c>
      <c r="L14" s="20">
        <v>-799764</v>
      </c>
      <c r="M14" s="20">
        <v>-856700</v>
      </c>
      <c r="N14" s="20">
        <v>-2783044</v>
      </c>
      <c r="O14" s="20"/>
      <c r="P14" s="20"/>
      <c r="Q14" s="20"/>
      <c r="R14" s="20"/>
      <c r="S14" s="20"/>
      <c r="T14" s="20"/>
      <c r="U14" s="20"/>
      <c r="V14" s="20"/>
      <c r="W14" s="20">
        <v>-4854643</v>
      </c>
      <c r="X14" s="20"/>
      <c r="Y14" s="20">
        <v>-4854643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-9439633</v>
      </c>
      <c r="D17" s="26">
        <f>SUM(D6:D16)</f>
        <v>0</v>
      </c>
      <c r="E17" s="27">
        <f t="shared" si="0"/>
        <v>49420</v>
      </c>
      <c r="F17" s="28">
        <f t="shared" si="0"/>
        <v>49420</v>
      </c>
      <c r="G17" s="28">
        <f t="shared" si="0"/>
        <v>-442816</v>
      </c>
      <c r="H17" s="28">
        <f t="shared" si="0"/>
        <v>-706401</v>
      </c>
      <c r="I17" s="28">
        <f t="shared" si="0"/>
        <v>-918640</v>
      </c>
      <c r="J17" s="28">
        <f t="shared" si="0"/>
        <v>-2067857</v>
      </c>
      <c r="K17" s="28">
        <f t="shared" si="0"/>
        <v>-1126067</v>
      </c>
      <c r="L17" s="28">
        <f t="shared" si="0"/>
        <v>-679631</v>
      </c>
      <c r="M17" s="28">
        <f t="shared" si="0"/>
        <v>-854598</v>
      </c>
      <c r="N17" s="28">
        <f t="shared" si="0"/>
        <v>-2660296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-4728153</v>
      </c>
      <c r="X17" s="28">
        <f t="shared" si="0"/>
        <v>24714</v>
      </c>
      <c r="Y17" s="28">
        <f t="shared" si="0"/>
        <v>-4752867</v>
      </c>
      <c r="Z17" s="29">
        <f>+IF(X17&lt;&gt;0,+(Y17/X17)*100,0)</f>
        <v>-19231.476086428745</v>
      </c>
      <c r="AA17" s="30">
        <f>SUM(AA6:AA16)</f>
        <v>49420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-14688898</v>
      </c>
      <c r="D26" s="18"/>
      <c r="E26" s="19">
        <v>-200000</v>
      </c>
      <c r="F26" s="20">
        <v>-200000</v>
      </c>
      <c r="G26" s="20">
        <v>-27551</v>
      </c>
      <c r="H26" s="20">
        <v>-289526</v>
      </c>
      <c r="I26" s="20"/>
      <c r="J26" s="20">
        <v>-317077</v>
      </c>
      <c r="K26" s="20"/>
      <c r="L26" s="20"/>
      <c r="M26" s="20">
        <v>-231265</v>
      </c>
      <c r="N26" s="20">
        <v>-231265</v>
      </c>
      <c r="O26" s="20"/>
      <c r="P26" s="20"/>
      <c r="Q26" s="20"/>
      <c r="R26" s="20"/>
      <c r="S26" s="20"/>
      <c r="T26" s="20"/>
      <c r="U26" s="20"/>
      <c r="V26" s="20"/>
      <c r="W26" s="20">
        <v>-548342</v>
      </c>
      <c r="X26" s="20">
        <v>-99998</v>
      </c>
      <c r="Y26" s="20">
        <v>-448344</v>
      </c>
      <c r="Z26" s="21">
        <v>448.35296705934115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-14688898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-27551</v>
      </c>
      <c r="H27" s="28">
        <f t="shared" si="1"/>
        <v>-289526</v>
      </c>
      <c r="I27" s="28">
        <f t="shared" si="1"/>
        <v>0</v>
      </c>
      <c r="J27" s="28">
        <f t="shared" si="1"/>
        <v>-317077</v>
      </c>
      <c r="K27" s="28">
        <f t="shared" si="1"/>
        <v>0</v>
      </c>
      <c r="L27" s="28">
        <f t="shared" si="1"/>
        <v>0</v>
      </c>
      <c r="M27" s="28">
        <f t="shared" si="1"/>
        <v>-231265</v>
      </c>
      <c r="N27" s="28">
        <f t="shared" si="1"/>
        <v>-231265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-548342</v>
      </c>
      <c r="X27" s="28">
        <f t="shared" si="1"/>
        <v>-99998</v>
      </c>
      <c r="Y27" s="28">
        <f t="shared" si="1"/>
        <v>-448344</v>
      </c>
      <c r="Z27" s="29">
        <f>+IF(X27&lt;&gt;0,+(Y27/X27)*100,0)</f>
        <v>448.35296705934115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-24128531</v>
      </c>
      <c r="D38" s="32">
        <f>+D17+D27+D36</f>
        <v>0</v>
      </c>
      <c r="E38" s="33">
        <f t="shared" si="3"/>
        <v>-150580</v>
      </c>
      <c r="F38" s="2">
        <f t="shared" si="3"/>
        <v>-150580</v>
      </c>
      <c r="G38" s="2">
        <f t="shared" si="3"/>
        <v>-470367</v>
      </c>
      <c r="H38" s="2">
        <f t="shared" si="3"/>
        <v>-995927</v>
      </c>
      <c r="I38" s="2">
        <f t="shared" si="3"/>
        <v>-918640</v>
      </c>
      <c r="J38" s="2">
        <f t="shared" si="3"/>
        <v>-2384934</v>
      </c>
      <c r="K38" s="2">
        <f t="shared" si="3"/>
        <v>-1126067</v>
      </c>
      <c r="L38" s="2">
        <f t="shared" si="3"/>
        <v>-679631</v>
      </c>
      <c r="M38" s="2">
        <f t="shared" si="3"/>
        <v>-1085863</v>
      </c>
      <c r="N38" s="2">
        <f t="shared" si="3"/>
        <v>-2891561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-5276495</v>
      </c>
      <c r="X38" s="2">
        <f t="shared" si="3"/>
        <v>-75284</v>
      </c>
      <c r="Y38" s="2">
        <f t="shared" si="3"/>
        <v>-5201211</v>
      </c>
      <c r="Z38" s="34">
        <f>+IF(X38&lt;&gt;0,+(Y38/X38)*100,0)</f>
        <v>6908.7867275915205</v>
      </c>
      <c r="AA38" s="35">
        <f>+AA17+AA27+AA36</f>
        <v>-150580</v>
      </c>
    </row>
    <row r="39" spans="1:27" x14ac:dyDescent="0.25">
      <c r="A39" s="23" t="s">
        <v>60</v>
      </c>
      <c r="B39" s="17"/>
      <c r="C39" s="32">
        <v>-8433867</v>
      </c>
      <c r="D39" s="32"/>
      <c r="E39" s="33"/>
      <c r="F39" s="2"/>
      <c r="G39" s="2">
        <v>-32560303</v>
      </c>
      <c r="H39" s="2">
        <f>+G40+H60</f>
        <v>-33030670</v>
      </c>
      <c r="I39" s="2">
        <f>+H40+I60</f>
        <v>-34026597</v>
      </c>
      <c r="J39" s="2">
        <f>+G39</f>
        <v>-32560303</v>
      </c>
      <c r="K39" s="2">
        <f>+I40+K60</f>
        <v>-34945237</v>
      </c>
      <c r="L39" s="2">
        <f>+K40+L60</f>
        <v>-36071304</v>
      </c>
      <c r="M39" s="2">
        <f>+L40+M60</f>
        <v>-36750935</v>
      </c>
      <c r="N39" s="2">
        <f>+K39</f>
        <v>-34945237</v>
      </c>
      <c r="O39" s="2">
        <f>+M40+O60</f>
        <v>-37836798</v>
      </c>
      <c r="P39" s="2">
        <f>+O40+P60</f>
        <v>-37836798</v>
      </c>
      <c r="Q39" s="2">
        <f>+P40+Q60</f>
        <v>-37836798</v>
      </c>
      <c r="R39" s="2">
        <f>+O39</f>
        <v>-37836798</v>
      </c>
      <c r="S39" s="2">
        <f>+Q40+S60</f>
        <v>-37836798</v>
      </c>
      <c r="T39" s="2">
        <f>+S40+T60</f>
        <v>-37836798</v>
      </c>
      <c r="U39" s="2">
        <f>+T40+U60</f>
        <v>-37836798</v>
      </c>
      <c r="V39" s="2">
        <f>+S39</f>
        <v>-37836798</v>
      </c>
      <c r="W39" s="2">
        <f>+G39</f>
        <v>-32560303</v>
      </c>
      <c r="X39" s="2"/>
      <c r="Y39" s="2">
        <f>+W39-X39</f>
        <v>-32560303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-32562398</v>
      </c>
      <c r="D40" s="43">
        <f t="shared" ref="D40:AA40" si="4">+D38+D39</f>
        <v>0</v>
      </c>
      <c r="E40" s="44">
        <f t="shared" si="4"/>
        <v>-150580</v>
      </c>
      <c r="F40" s="45">
        <f t="shared" si="4"/>
        <v>-150580</v>
      </c>
      <c r="G40" s="45">
        <f t="shared" si="4"/>
        <v>-33030670</v>
      </c>
      <c r="H40" s="45">
        <f t="shared" si="4"/>
        <v>-34026597</v>
      </c>
      <c r="I40" s="45">
        <f t="shared" si="4"/>
        <v>-34945237</v>
      </c>
      <c r="J40" s="45">
        <f>+I40</f>
        <v>-34945237</v>
      </c>
      <c r="K40" s="45">
        <f t="shared" si="4"/>
        <v>-36071304</v>
      </c>
      <c r="L40" s="45">
        <f t="shared" si="4"/>
        <v>-36750935</v>
      </c>
      <c r="M40" s="45">
        <f t="shared" si="4"/>
        <v>-37836798</v>
      </c>
      <c r="N40" s="45">
        <f>+M40</f>
        <v>-37836798</v>
      </c>
      <c r="O40" s="45">
        <f t="shared" si="4"/>
        <v>-37836798</v>
      </c>
      <c r="P40" s="45">
        <f t="shared" si="4"/>
        <v>-37836798</v>
      </c>
      <c r="Q40" s="45">
        <f t="shared" si="4"/>
        <v>-37836798</v>
      </c>
      <c r="R40" s="45">
        <f>+Q40</f>
        <v>-37836798</v>
      </c>
      <c r="S40" s="45">
        <f t="shared" si="4"/>
        <v>-37836798</v>
      </c>
      <c r="T40" s="45">
        <f t="shared" si="4"/>
        <v>-37836798</v>
      </c>
      <c r="U40" s="45">
        <f t="shared" si="4"/>
        <v>-37836798</v>
      </c>
      <c r="V40" s="45">
        <f>+U40</f>
        <v>-37836798</v>
      </c>
      <c r="W40" s="45">
        <f>+V40</f>
        <v>-37836798</v>
      </c>
      <c r="X40" s="45">
        <f t="shared" si="4"/>
        <v>-75284</v>
      </c>
      <c r="Y40" s="45">
        <f t="shared" si="4"/>
        <v>-37761514</v>
      </c>
      <c r="Z40" s="46">
        <f>+IF(X40&lt;&gt;0,+(Y40/X40)*100,0)</f>
        <v>50158.750863397268</v>
      </c>
      <c r="AA40" s="47">
        <f t="shared" si="4"/>
        <v>-150580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-32560303</v>
      </c>
      <c r="J60">
        <v>-32560303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91996830</v>
      </c>
      <c r="D7" s="18"/>
      <c r="E7" s="19">
        <v>129904671</v>
      </c>
      <c r="F7" s="20">
        <v>126957742</v>
      </c>
      <c r="G7" s="20">
        <v>7897938</v>
      </c>
      <c r="H7" s="20">
        <v>11425228</v>
      </c>
      <c r="I7" s="20">
        <v>9353620</v>
      </c>
      <c r="J7" s="20">
        <v>28676786</v>
      </c>
      <c r="K7" s="20">
        <v>10440110</v>
      </c>
      <c r="L7" s="20">
        <v>7669126</v>
      </c>
      <c r="M7" s="20">
        <v>7530504</v>
      </c>
      <c r="N7" s="20">
        <v>25639740</v>
      </c>
      <c r="O7" s="20"/>
      <c r="P7" s="20"/>
      <c r="Q7" s="20"/>
      <c r="R7" s="20"/>
      <c r="S7" s="20"/>
      <c r="T7" s="20"/>
      <c r="U7" s="20"/>
      <c r="V7" s="20"/>
      <c r="W7" s="20">
        <v>54316526</v>
      </c>
      <c r="X7" s="20">
        <v>63097862</v>
      </c>
      <c r="Y7" s="20">
        <v>-8781336</v>
      </c>
      <c r="Z7" s="21">
        <v>-13.917010373505207</v>
      </c>
      <c r="AA7" s="22">
        <v>126957742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2124775</v>
      </c>
      <c r="F8" s="20">
        <v>2124775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932984</v>
      </c>
      <c r="Y8" s="20">
        <v>-932984</v>
      </c>
      <c r="Z8" s="21">
        <v>-100</v>
      </c>
      <c r="AA8" s="22">
        <v>2124775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23080802</v>
      </c>
      <c r="F9" s="20">
        <v>23080802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16697124</v>
      </c>
      <c r="Y9" s="20">
        <v>-16697124</v>
      </c>
      <c r="Z9" s="21">
        <v>-100</v>
      </c>
      <c r="AA9" s="22">
        <v>23080802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-143407449</v>
      </c>
      <c r="D14" s="18"/>
      <c r="E14" s="19"/>
      <c r="F14" s="20"/>
      <c r="G14" s="20">
        <v>-13581401</v>
      </c>
      <c r="H14" s="20">
        <v>-3163774</v>
      </c>
      <c r="I14" s="20">
        <v>-11703087</v>
      </c>
      <c r="J14" s="20">
        <v>-28448262</v>
      </c>
      <c r="K14" s="20">
        <v>-14048818</v>
      </c>
      <c r="L14" s="20">
        <v>-9756793</v>
      </c>
      <c r="M14" s="20">
        <v>-6374958</v>
      </c>
      <c r="N14" s="20">
        <v>-30180569</v>
      </c>
      <c r="O14" s="20"/>
      <c r="P14" s="20"/>
      <c r="Q14" s="20"/>
      <c r="R14" s="20"/>
      <c r="S14" s="20"/>
      <c r="T14" s="20"/>
      <c r="U14" s="20"/>
      <c r="V14" s="20"/>
      <c r="W14" s="20">
        <v>-58628831</v>
      </c>
      <c r="X14" s="20"/>
      <c r="Y14" s="20">
        <v>-58628831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-11970954</v>
      </c>
      <c r="F15" s="20">
        <v>-11970954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-5985477</v>
      </c>
      <c r="Y15" s="20">
        <v>5985477</v>
      </c>
      <c r="Z15" s="21">
        <v>-100</v>
      </c>
      <c r="AA15" s="22">
        <v>-11970954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-51410619</v>
      </c>
      <c r="D17" s="26">
        <f>SUM(D6:D16)</f>
        <v>0</v>
      </c>
      <c r="E17" s="27">
        <f t="shared" si="0"/>
        <v>143139294</v>
      </c>
      <c r="F17" s="28">
        <f t="shared" si="0"/>
        <v>140192365</v>
      </c>
      <c r="G17" s="28">
        <f t="shared" si="0"/>
        <v>-5683463</v>
      </c>
      <c r="H17" s="28">
        <f t="shared" si="0"/>
        <v>8261454</v>
      </c>
      <c r="I17" s="28">
        <f t="shared" si="0"/>
        <v>-2349467</v>
      </c>
      <c r="J17" s="28">
        <f t="shared" si="0"/>
        <v>228524</v>
      </c>
      <c r="K17" s="28">
        <f t="shared" si="0"/>
        <v>-3608708</v>
      </c>
      <c r="L17" s="28">
        <f t="shared" si="0"/>
        <v>-2087667</v>
      </c>
      <c r="M17" s="28">
        <f t="shared" si="0"/>
        <v>1155546</v>
      </c>
      <c r="N17" s="28">
        <f t="shared" si="0"/>
        <v>-4540829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-4312305</v>
      </c>
      <c r="X17" s="28">
        <f t="shared" si="0"/>
        <v>74742493</v>
      </c>
      <c r="Y17" s="28">
        <f t="shared" si="0"/>
        <v>-79054798</v>
      </c>
      <c r="Z17" s="29">
        <f>+IF(X17&lt;&gt;0,+(Y17/X17)*100,0)</f>
        <v>-105.76954932450539</v>
      </c>
      <c r="AA17" s="30">
        <f>SUM(AA6:AA16)</f>
        <v>140192365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-312846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-72923358</v>
      </c>
      <c r="D26" s="18"/>
      <c r="E26" s="19"/>
      <c r="F26" s="20"/>
      <c r="G26" s="20">
        <v>-12394370</v>
      </c>
      <c r="H26" s="20">
        <v>-814828</v>
      </c>
      <c r="I26" s="20">
        <v>-3170361</v>
      </c>
      <c r="J26" s="20">
        <v>-16379559</v>
      </c>
      <c r="K26" s="20">
        <v>-3758163</v>
      </c>
      <c r="L26" s="20">
        <v>-5465186</v>
      </c>
      <c r="M26" s="20">
        <v>-305594</v>
      </c>
      <c r="N26" s="20">
        <v>-9528943</v>
      </c>
      <c r="O26" s="20"/>
      <c r="P26" s="20"/>
      <c r="Q26" s="20"/>
      <c r="R26" s="20"/>
      <c r="S26" s="20"/>
      <c r="T26" s="20"/>
      <c r="U26" s="20"/>
      <c r="V26" s="20"/>
      <c r="W26" s="20">
        <v>-25908502</v>
      </c>
      <c r="X26" s="20"/>
      <c r="Y26" s="20">
        <v>-25908502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-73236204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-12394370</v>
      </c>
      <c r="H27" s="28">
        <f t="shared" si="1"/>
        <v>-814828</v>
      </c>
      <c r="I27" s="28">
        <f t="shared" si="1"/>
        <v>-3170361</v>
      </c>
      <c r="J27" s="28">
        <f t="shared" si="1"/>
        <v>-16379559</v>
      </c>
      <c r="K27" s="28">
        <f t="shared" si="1"/>
        <v>-3758163</v>
      </c>
      <c r="L27" s="28">
        <f t="shared" si="1"/>
        <v>-5465186</v>
      </c>
      <c r="M27" s="28">
        <f t="shared" si="1"/>
        <v>-305594</v>
      </c>
      <c r="N27" s="28">
        <f t="shared" si="1"/>
        <v>-9528943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-25908502</v>
      </c>
      <c r="X27" s="28">
        <f t="shared" si="1"/>
        <v>0</v>
      </c>
      <c r="Y27" s="28">
        <f t="shared" si="1"/>
        <v>-25908502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-124646823</v>
      </c>
      <c r="D38" s="32">
        <f>+D17+D27+D36</f>
        <v>0</v>
      </c>
      <c r="E38" s="33">
        <f t="shared" si="3"/>
        <v>143139294</v>
      </c>
      <c r="F38" s="2">
        <f t="shared" si="3"/>
        <v>140192365</v>
      </c>
      <c r="G38" s="2">
        <f t="shared" si="3"/>
        <v>-18077833</v>
      </c>
      <c r="H38" s="2">
        <f t="shared" si="3"/>
        <v>7446626</v>
      </c>
      <c r="I38" s="2">
        <f t="shared" si="3"/>
        <v>-5519828</v>
      </c>
      <c r="J38" s="2">
        <f t="shared" si="3"/>
        <v>-16151035</v>
      </c>
      <c r="K38" s="2">
        <f t="shared" si="3"/>
        <v>-7366871</v>
      </c>
      <c r="L38" s="2">
        <f t="shared" si="3"/>
        <v>-7552853</v>
      </c>
      <c r="M38" s="2">
        <f t="shared" si="3"/>
        <v>849952</v>
      </c>
      <c r="N38" s="2">
        <f t="shared" si="3"/>
        <v>-14069772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-30220807</v>
      </c>
      <c r="X38" s="2">
        <f t="shared" si="3"/>
        <v>74742493</v>
      </c>
      <c r="Y38" s="2">
        <f t="shared" si="3"/>
        <v>-104963300</v>
      </c>
      <c r="Z38" s="34">
        <f>+IF(X38&lt;&gt;0,+(Y38/X38)*100,0)</f>
        <v>-140.43323387674531</v>
      </c>
      <c r="AA38" s="35">
        <f>+AA17+AA27+AA36</f>
        <v>140192365</v>
      </c>
    </row>
    <row r="39" spans="1:27" x14ac:dyDescent="0.25">
      <c r="A39" s="23" t="s">
        <v>60</v>
      </c>
      <c r="B39" s="17"/>
      <c r="C39" s="32">
        <v>31920289</v>
      </c>
      <c r="D39" s="32"/>
      <c r="E39" s="33"/>
      <c r="F39" s="2"/>
      <c r="G39" s="2">
        <v>-92521793</v>
      </c>
      <c r="H39" s="2">
        <f>+G40+H60</f>
        <v>-110599626</v>
      </c>
      <c r="I39" s="2">
        <f>+H40+I60</f>
        <v>-103153000</v>
      </c>
      <c r="J39" s="2">
        <f>+G39</f>
        <v>-92521793</v>
      </c>
      <c r="K39" s="2">
        <f>+I40+K60</f>
        <v>-108672828</v>
      </c>
      <c r="L39" s="2">
        <f>+K40+L60</f>
        <v>-116039699</v>
      </c>
      <c r="M39" s="2">
        <f>+L40+M60</f>
        <v>-123592552</v>
      </c>
      <c r="N39" s="2">
        <f>+K39</f>
        <v>-108672828</v>
      </c>
      <c r="O39" s="2">
        <f>+M40+O60</f>
        <v>-122742600</v>
      </c>
      <c r="P39" s="2">
        <f>+O40+P60</f>
        <v>-122742600</v>
      </c>
      <c r="Q39" s="2">
        <f>+P40+Q60</f>
        <v>-122742600</v>
      </c>
      <c r="R39" s="2">
        <f>+O39</f>
        <v>-122742600</v>
      </c>
      <c r="S39" s="2">
        <f>+Q40+S60</f>
        <v>-122742600</v>
      </c>
      <c r="T39" s="2">
        <f>+S40+T60</f>
        <v>-122742600</v>
      </c>
      <c r="U39" s="2">
        <f>+T40+U60</f>
        <v>-122742600</v>
      </c>
      <c r="V39" s="2">
        <f>+S39</f>
        <v>-122742600</v>
      </c>
      <c r="W39" s="2">
        <f>+G39</f>
        <v>-92521793</v>
      </c>
      <c r="X39" s="2"/>
      <c r="Y39" s="2">
        <f>+W39-X39</f>
        <v>-92521793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-92726534</v>
      </c>
      <c r="D40" s="43">
        <f t="shared" ref="D40:AA40" si="4">+D38+D39</f>
        <v>0</v>
      </c>
      <c r="E40" s="44">
        <f t="shared" si="4"/>
        <v>143139294</v>
      </c>
      <c r="F40" s="45">
        <f t="shared" si="4"/>
        <v>140192365</v>
      </c>
      <c r="G40" s="45">
        <f t="shared" si="4"/>
        <v>-110599626</v>
      </c>
      <c r="H40" s="45">
        <f t="shared" si="4"/>
        <v>-103153000</v>
      </c>
      <c r="I40" s="45">
        <f t="shared" si="4"/>
        <v>-108672828</v>
      </c>
      <c r="J40" s="45">
        <f>+I40</f>
        <v>-108672828</v>
      </c>
      <c r="K40" s="45">
        <f t="shared" si="4"/>
        <v>-116039699</v>
      </c>
      <c r="L40" s="45">
        <f t="shared" si="4"/>
        <v>-123592552</v>
      </c>
      <c r="M40" s="45">
        <f t="shared" si="4"/>
        <v>-122742600</v>
      </c>
      <c r="N40" s="45">
        <f>+M40</f>
        <v>-122742600</v>
      </c>
      <c r="O40" s="45">
        <f t="shared" si="4"/>
        <v>-122742600</v>
      </c>
      <c r="P40" s="45">
        <f t="shared" si="4"/>
        <v>-122742600</v>
      </c>
      <c r="Q40" s="45">
        <f t="shared" si="4"/>
        <v>-122742600</v>
      </c>
      <c r="R40" s="45">
        <f>+Q40</f>
        <v>-122742600</v>
      </c>
      <c r="S40" s="45">
        <f t="shared" si="4"/>
        <v>-122742600</v>
      </c>
      <c r="T40" s="45">
        <f t="shared" si="4"/>
        <v>-122742600</v>
      </c>
      <c r="U40" s="45">
        <f t="shared" si="4"/>
        <v>-122742600</v>
      </c>
      <c r="V40" s="45">
        <f>+U40</f>
        <v>-122742600</v>
      </c>
      <c r="W40" s="45">
        <f>+V40</f>
        <v>-122742600</v>
      </c>
      <c r="X40" s="45">
        <f t="shared" si="4"/>
        <v>74742493</v>
      </c>
      <c r="Y40" s="45">
        <f t="shared" si="4"/>
        <v>-197485093</v>
      </c>
      <c r="Z40" s="46">
        <f>+IF(X40&lt;&gt;0,+(Y40/X40)*100,0)</f>
        <v>-264.22063952295514</v>
      </c>
      <c r="AA40" s="47">
        <f t="shared" si="4"/>
        <v>140192365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-92521793</v>
      </c>
      <c r="J60">
        <v>-92521793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14063</v>
      </c>
      <c r="D7" s="18"/>
      <c r="E7" s="19"/>
      <c r="F7" s="20"/>
      <c r="G7" s="20">
        <v>1119</v>
      </c>
      <c r="H7" s="20">
        <v>949</v>
      </c>
      <c r="I7" s="20">
        <v>963</v>
      </c>
      <c r="J7" s="20">
        <v>3031</v>
      </c>
      <c r="K7" s="20">
        <v>1151</v>
      </c>
      <c r="L7" s="20">
        <v>1264</v>
      </c>
      <c r="M7" s="20">
        <v>1193</v>
      </c>
      <c r="N7" s="20">
        <v>3608</v>
      </c>
      <c r="O7" s="20"/>
      <c r="P7" s="20"/>
      <c r="Q7" s="20"/>
      <c r="R7" s="20"/>
      <c r="S7" s="20"/>
      <c r="T7" s="20"/>
      <c r="U7" s="20"/>
      <c r="V7" s="20"/>
      <c r="W7" s="20">
        <v>6639</v>
      </c>
      <c r="X7" s="20"/>
      <c r="Y7" s="20">
        <v>6639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24108500</v>
      </c>
      <c r="D9" s="18"/>
      <c r="E9" s="19">
        <v>25880500</v>
      </c>
      <c r="F9" s="20">
        <v>25880500</v>
      </c>
      <c r="G9" s="20">
        <v>25880500</v>
      </c>
      <c r="H9" s="20"/>
      <c r="I9" s="20"/>
      <c r="J9" s="20">
        <v>25880500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25880500</v>
      </c>
      <c r="X9" s="20">
        <v>12940248</v>
      </c>
      <c r="Y9" s="20">
        <v>12940252</v>
      </c>
      <c r="Z9" s="21">
        <v>100.00003091130864</v>
      </c>
      <c r="AA9" s="22">
        <v>25880500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-10083604</v>
      </c>
      <c r="D14" s="18"/>
      <c r="E14" s="19"/>
      <c r="F14" s="20"/>
      <c r="G14" s="20">
        <v>-1244998</v>
      </c>
      <c r="H14" s="20">
        <v>-1613525</v>
      </c>
      <c r="I14" s="20">
        <v>-211621</v>
      </c>
      <c r="J14" s="20">
        <v>-3070144</v>
      </c>
      <c r="K14" s="20">
        <v>-1712376</v>
      </c>
      <c r="L14" s="20">
        <v>-1653947</v>
      </c>
      <c r="M14" s="20">
        <v>-1652132</v>
      </c>
      <c r="N14" s="20">
        <v>-5018455</v>
      </c>
      <c r="O14" s="20"/>
      <c r="P14" s="20"/>
      <c r="Q14" s="20"/>
      <c r="R14" s="20"/>
      <c r="S14" s="20"/>
      <c r="T14" s="20"/>
      <c r="U14" s="20"/>
      <c r="V14" s="20"/>
      <c r="W14" s="20">
        <v>-8088599</v>
      </c>
      <c r="X14" s="20"/>
      <c r="Y14" s="20">
        <v>-8088599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14038959</v>
      </c>
      <c r="D17" s="26">
        <f>SUM(D6:D16)</f>
        <v>0</v>
      </c>
      <c r="E17" s="27">
        <f t="shared" si="0"/>
        <v>25880500</v>
      </c>
      <c r="F17" s="28">
        <f t="shared" si="0"/>
        <v>25880500</v>
      </c>
      <c r="G17" s="28">
        <f t="shared" si="0"/>
        <v>24636621</v>
      </c>
      <c r="H17" s="28">
        <f t="shared" si="0"/>
        <v>-1612576</v>
      </c>
      <c r="I17" s="28">
        <f t="shared" si="0"/>
        <v>-210658</v>
      </c>
      <c r="J17" s="28">
        <f t="shared" si="0"/>
        <v>22813387</v>
      </c>
      <c r="K17" s="28">
        <f t="shared" si="0"/>
        <v>-1711225</v>
      </c>
      <c r="L17" s="28">
        <f t="shared" si="0"/>
        <v>-1652683</v>
      </c>
      <c r="M17" s="28">
        <f t="shared" si="0"/>
        <v>-1650939</v>
      </c>
      <c r="N17" s="28">
        <f t="shared" si="0"/>
        <v>-5014847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17798540</v>
      </c>
      <c r="X17" s="28">
        <f t="shared" si="0"/>
        <v>12940248</v>
      </c>
      <c r="Y17" s="28">
        <f t="shared" si="0"/>
        <v>4858292</v>
      </c>
      <c r="Z17" s="29">
        <f>+IF(X17&lt;&gt;0,+(Y17/X17)*100,0)</f>
        <v>37.544040887006183</v>
      </c>
      <c r="AA17" s="30">
        <f>SUM(AA6:AA16)</f>
        <v>25880500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-877918</v>
      </c>
      <c r="D26" s="18"/>
      <c r="E26" s="19">
        <v>-1000000</v>
      </c>
      <c r="F26" s="20">
        <v>-1000000</v>
      </c>
      <c r="G26" s="20">
        <v>-137218</v>
      </c>
      <c r="H26" s="20"/>
      <c r="I26" s="20"/>
      <c r="J26" s="20">
        <v>-137218</v>
      </c>
      <c r="K26" s="20"/>
      <c r="L26" s="20"/>
      <c r="M26" s="20">
        <v>-649244</v>
      </c>
      <c r="N26" s="20">
        <v>-649244</v>
      </c>
      <c r="O26" s="20"/>
      <c r="P26" s="20"/>
      <c r="Q26" s="20"/>
      <c r="R26" s="20"/>
      <c r="S26" s="20"/>
      <c r="T26" s="20"/>
      <c r="U26" s="20"/>
      <c r="V26" s="20"/>
      <c r="W26" s="20">
        <v>-786462</v>
      </c>
      <c r="X26" s="20">
        <v>-500400</v>
      </c>
      <c r="Y26" s="20">
        <v>-286062</v>
      </c>
      <c r="Z26" s="21">
        <v>57.166666666666664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-877918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-137218</v>
      </c>
      <c r="H27" s="28">
        <f t="shared" si="1"/>
        <v>0</v>
      </c>
      <c r="I27" s="28">
        <f t="shared" si="1"/>
        <v>0</v>
      </c>
      <c r="J27" s="28">
        <f t="shared" si="1"/>
        <v>-137218</v>
      </c>
      <c r="K27" s="28">
        <f t="shared" si="1"/>
        <v>0</v>
      </c>
      <c r="L27" s="28">
        <f t="shared" si="1"/>
        <v>0</v>
      </c>
      <c r="M27" s="28">
        <f t="shared" si="1"/>
        <v>-649244</v>
      </c>
      <c r="N27" s="28">
        <f t="shared" si="1"/>
        <v>-649244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-786462</v>
      </c>
      <c r="X27" s="28">
        <f t="shared" si="1"/>
        <v>-500400</v>
      </c>
      <c r="Y27" s="28">
        <f t="shared" si="1"/>
        <v>-286062</v>
      </c>
      <c r="Z27" s="29">
        <f>+IF(X27&lt;&gt;0,+(Y27/X27)*100,0)</f>
        <v>57.166666666666664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13161041</v>
      </c>
      <c r="D38" s="32">
        <f>+D17+D27+D36</f>
        <v>0</v>
      </c>
      <c r="E38" s="33">
        <f t="shared" si="3"/>
        <v>24880500</v>
      </c>
      <c r="F38" s="2">
        <f t="shared" si="3"/>
        <v>24880500</v>
      </c>
      <c r="G38" s="2">
        <f t="shared" si="3"/>
        <v>24499403</v>
      </c>
      <c r="H38" s="2">
        <f t="shared" si="3"/>
        <v>-1612576</v>
      </c>
      <c r="I38" s="2">
        <f t="shared" si="3"/>
        <v>-210658</v>
      </c>
      <c r="J38" s="2">
        <f t="shared" si="3"/>
        <v>22676169</v>
      </c>
      <c r="K38" s="2">
        <f t="shared" si="3"/>
        <v>-1711225</v>
      </c>
      <c r="L38" s="2">
        <f t="shared" si="3"/>
        <v>-1652683</v>
      </c>
      <c r="M38" s="2">
        <f t="shared" si="3"/>
        <v>-2300183</v>
      </c>
      <c r="N38" s="2">
        <f t="shared" si="3"/>
        <v>-5664091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17012078</v>
      </c>
      <c r="X38" s="2">
        <f t="shared" si="3"/>
        <v>12439848</v>
      </c>
      <c r="Y38" s="2">
        <f t="shared" si="3"/>
        <v>4572230</v>
      </c>
      <c r="Z38" s="34">
        <f>+IF(X38&lt;&gt;0,+(Y38/X38)*100,0)</f>
        <v>36.754709543074803</v>
      </c>
      <c r="AA38" s="35">
        <f>+AA17+AA27+AA36</f>
        <v>24880500</v>
      </c>
    </row>
    <row r="39" spans="1:27" x14ac:dyDescent="0.25">
      <c r="A39" s="23" t="s">
        <v>60</v>
      </c>
      <c r="B39" s="17"/>
      <c r="C39" s="32">
        <v>-8495465</v>
      </c>
      <c r="D39" s="32"/>
      <c r="E39" s="33"/>
      <c r="F39" s="2"/>
      <c r="G39" s="2">
        <v>4481357</v>
      </c>
      <c r="H39" s="2">
        <f>+G40+H60</f>
        <v>29100080</v>
      </c>
      <c r="I39" s="2">
        <f>+H40+I60</f>
        <v>27487504</v>
      </c>
      <c r="J39" s="2">
        <f>+G39</f>
        <v>4481357</v>
      </c>
      <c r="K39" s="2">
        <f>+I40+K60</f>
        <v>27276846</v>
      </c>
      <c r="L39" s="2">
        <f>+K40+L60</f>
        <v>25565621</v>
      </c>
      <c r="M39" s="2">
        <f>+L40+M60</f>
        <v>23912938</v>
      </c>
      <c r="N39" s="2">
        <f>+K39</f>
        <v>27276846</v>
      </c>
      <c r="O39" s="2">
        <f>+M40+O60</f>
        <v>21612755</v>
      </c>
      <c r="P39" s="2">
        <f>+O40+P60</f>
        <v>21612755</v>
      </c>
      <c r="Q39" s="2">
        <f>+P40+Q60</f>
        <v>21612755</v>
      </c>
      <c r="R39" s="2">
        <f>+O39</f>
        <v>21612755</v>
      </c>
      <c r="S39" s="2">
        <f>+Q40+S60</f>
        <v>21612755</v>
      </c>
      <c r="T39" s="2">
        <f>+S40+T60</f>
        <v>21612755</v>
      </c>
      <c r="U39" s="2">
        <f>+T40+U60</f>
        <v>21612755</v>
      </c>
      <c r="V39" s="2">
        <f>+S39</f>
        <v>21612755</v>
      </c>
      <c r="W39" s="2">
        <f>+G39</f>
        <v>4481357</v>
      </c>
      <c r="X39" s="2"/>
      <c r="Y39" s="2">
        <f>+W39-X39</f>
        <v>4481357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4665576</v>
      </c>
      <c r="D40" s="43">
        <f t="shared" ref="D40:AA40" si="4">+D38+D39</f>
        <v>0</v>
      </c>
      <c r="E40" s="44">
        <f t="shared" si="4"/>
        <v>24880500</v>
      </c>
      <c r="F40" s="45">
        <f t="shared" si="4"/>
        <v>24880500</v>
      </c>
      <c r="G40" s="45">
        <f t="shared" si="4"/>
        <v>28980760</v>
      </c>
      <c r="H40" s="45">
        <f t="shared" si="4"/>
        <v>27487504</v>
      </c>
      <c r="I40" s="45">
        <f t="shared" si="4"/>
        <v>27276846</v>
      </c>
      <c r="J40" s="45">
        <f>+I40</f>
        <v>27276846</v>
      </c>
      <c r="K40" s="45">
        <f t="shared" si="4"/>
        <v>25565621</v>
      </c>
      <c r="L40" s="45">
        <f t="shared" si="4"/>
        <v>23912938</v>
      </c>
      <c r="M40" s="45">
        <f t="shared" si="4"/>
        <v>21612755</v>
      </c>
      <c r="N40" s="45">
        <f>+M40</f>
        <v>21612755</v>
      </c>
      <c r="O40" s="45">
        <f t="shared" si="4"/>
        <v>21612755</v>
      </c>
      <c r="P40" s="45">
        <f t="shared" si="4"/>
        <v>21612755</v>
      </c>
      <c r="Q40" s="45">
        <f t="shared" si="4"/>
        <v>21612755</v>
      </c>
      <c r="R40" s="45">
        <f>+Q40</f>
        <v>21612755</v>
      </c>
      <c r="S40" s="45">
        <f t="shared" si="4"/>
        <v>21612755</v>
      </c>
      <c r="T40" s="45">
        <f t="shared" si="4"/>
        <v>21612755</v>
      </c>
      <c r="U40" s="45">
        <f t="shared" si="4"/>
        <v>21612755</v>
      </c>
      <c r="V40" s="45">
        <f>+U40</f>
        <v>21612755</v>
      </c>
      <c r="W40" s="45">
        <f>+V40</f>
        <v>21612755</v>
      </c>
      <c r="X40" s="45">
        <f t="shared" si="4"/>
        <v>12439848</v>
      </c>
      <c r="Y40" s="45">
        <f t="shared" si="4"/>
        <v>9053587</v>
      </c>
      <c r="Z40" s="46">
        <f>+IF(X40&lt;&gt;0,+(Y40/X40)*100,0)</f>
        <v>72.778919806737179</v>
      </c>
      <c r="AA40" s="47">
        <f t="shared" si="4"/>
        <v>24880500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4481357</v>
      </c>
      <c r="H60">
        <v>119320</v>
      </c>
      <c r="J60">
        <v>4481357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727164</v>
      </c>
      <c r="D7" s="18"/>
      <c r="E7" s="19">
        <v>54031400</v>
      </c>
      <c r="F7" s="20">
        <v>54031400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27015696</v>
      </c>
      <c r="Y7" s="20">
        <v>-27015696</v>
      </c>
      <c r="Z7" s="21">
        <v>-100</v>
      </c>
      <c r="AA7" s="22">
        <v>54031400</v>
      </c>
    </row>
    <row r="8" spans="1:27" x14ac:dyDescent="0.25">
      <c r="A8" s="23" t="s">
        <v>36</v>
      </c>
      <c r="B8" s="17" t="s">
        <v>32</v>
      </c>
      <c r="C8" s="18">
        <v>674437</v>
      </c>
      <c r="D8" s="18"/>
      <c r="E8" s="19">
        <v>71993</v>
      </c>
      <c r="F8" s="20">
        <v>71993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35994</v>
      </c>
      <c r="Y8" s="20">
        <v>-35994</v>
      </c>
      <c r="Z8" s="21">
        <v>-100</v>
      </c>
      <c r="AA8" s="22">
        <v>71993</v>
      </c>
    </row>
    <row r="9" spans="1:27" x14ac:dyDescent="0.25">
      <c r="A9" s="23" t="s">
        <v>37</v>
      </c>
      <c r="B9" s="17" t="s">
        <v>6</v>
      </c>
      <c r="C9" s="18">
        <v>41842891</v>
      </c>
      <c r="D9" s="18"/>
      <c r="E9" s="19">
        <v>10883661</v>
      </c>
      <c r="F9" s="20">
        <v>10883661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5441832</v>
      </c>
      <c r="Y9" s="20">
        <v>-5441832</v>
      </c>
      <c r="Z9" s="21">
        <v>-100</v>
      </c>
      <c r="AA9" s="22">
        <v>10883661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-5392773</v>
      </c>
      <c r="D14" s="18"/>
      <c r="E14" s="19">
        <v>-36478946</v>
      </c>
      <c r="F14" s="20">
        <v>-36595658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-18297846</v>
      </c>
      <c r="Y14" s="20">
        <v>18297846</v>
      </c>
      <c r="Z14" s="21">
        <v>-100</v>
      </c>
      <c r="AA14" s="22">
        <v>-36595658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37851719</v>
      </c>
      <c r="D17" s="26">
        <f>SUM(D6:D16)</f>
        <v>0</v>
      </c>
      <c r="E17" s="27">
        <f t="shared" si="0"/>
        <v>28508108</v>
      </c>
      <c r="F17" s="28">
        <f t="shared" si="0"/>
        <v>28391396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14195676</v>
      </c>
      <c r="Y17" s="28">
        <f t="shared" si="0"/>
        <v>-14195676</v>
      </c>
      <c r="Z17" s="29">
        <f>+IF(X17&lt;&gt;0,+(Y17/X17)*100,0)</f>
        <v>-100</v>
      </c>
      <c r="AA17" s="30">
        <f>SUM(AA6:AA16)</f>
        <v>28391396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-8144892</v>
      </c>
      <c r="D26" s="18"/>
      <c r="E26" s="19">
        <v>-6095000</v>
      </c>
      <c r="F26" s="20">
        <v>-6095000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-3047496</v>
      </c>
      <c r="Y26" s="20">
        <v>3047496</v>
      </c>
      <c r="Z26" s="21">
        <v>-100</v>
      </c>
      <c r="AA26" s="22">
        <v>-6095000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-8144892</v>
      </c>
      <c r="D27" s="26">
        <f>SUM(D21:D26)</f>
        <v>0</v>
      </c>
      <c r="E27" s="27">
        <f t="shared" si="1"/>
        <v>-6095000</v>
      </c>
      <c r="F27" s="28">
        <f t="shared" si="1"/>
        <v>-6095000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-3047496</v>
      </c>
      <c r="Y27" s="28">
        <f t="shared" si="1"/>
        <v>3047496</v>
      </c>
      <c r="Z27" s="29">
        <f>+IF(X27&lt;&gt;0,+(Y27/X27)*100,0)</f>
        <v>-100</v>
      </c>
      <c r="AA27" s="30">
        <f>SUM(AA21:AA26)</f>
        <v>-6095000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29706827</v>
      </c>
      <c r="D38" s="32">
        <f>+D17+D27+D36</f>
        <v>0</v>
      </c>
      <c r="E38" s="33">
        <f t="shared" si="3"/>
        <v>22413108</v>
      </c>
      <c r="F38" s="2">
        <f t="shared" si="3"/>
        <v>22296396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11148180</v>
      </c>
      <c r="Y38" s="2">
        <f t="shared" si="3"/>
        <v>-11148180</v>
      </c>
      <c r="Z38" s="34">
        <f>+IF(X38&lt;&gt;0,+(Y38/X38)*100,0)</f>
        <v>-100</v>
      </c>
      <c r="AA38" s="35">
        <f>+AA17+AA27+AA36</f>
        <v>22296396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29706827</v>
      </c>
      <c r="D40" s="43">
        <f t="shared" ref="D40:AA40" si="4">+D38+D39</f>
        <v>0</v>
      </c>
      <c r="E40" s="44">
        <f t="shared" si="4"/>
        <v>22413108</v>
      </c>
      <c r="F40" s="45">
        <f t="shared" si="4"/>
        <v>22296396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11148180</v>
      </c>
      <c r="Y40" s="45">
        <f t="shared" si="4"/>
        <v>-11148180</v>
      </c>
      <c r="Z40" s="46">
        <f>+IF(X40&lt;&gt;0,+(Y40/X40)*100,0)</f>
        <v>-100</v>
      </c>
      <c r="AA40" s="47">
        <f t="shared" si="4"/>
        <v>22296396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-91000000</v>
      </c>
      <c r="F26" s="20">
        <v>-107000000</v>
      </c>
      <c r="G26" s="20"/>
      <c r="H26" s="20">
        <v>-2450741</v>
      </c>
      <c r="I26" s="20">
        <v>-10879681</v>
      </c>
      <c r="J26" s="20">
        <v>-13330422</v>
      </c>
      <c r="K26" s="20">
        <v>-363226</v>
      </c>
      <c r="L26" s="20">
        <v>-6475146</v>
      </c>
      <c r="M26" s="20">
        <v>-12031306</v>
      </c>
      <c r="N26" s="20">
        <v>-18869678</v>
      </c>
      <c r="O26" s="20"/>
      <c r="P26" s="20"/>
      <c r="Q26" s="20"/>
      <c r="R26" s="20"/>
      <c r="S26" s="20"/>
      <c r="T26" s="20"/>
      <c r="U26" s="20"/>
      <c r="V26" s="20"/>
      <c r="W26" s="20">
        <v>-32200100</v>
      </c>
      <c r="X26" s="20">
        <v>-37814197</v>
      </c>
      <c r="Y26" s="20">
        <v>5614097</v>
      </c>
      <c r="Z26" s="21">
        <v>-14.846532375128843</v>
      </c>
      <c r="AA26" s="22">
        <v>-107000000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-91000000</v>
      </c>
      <c r="F27" s="28">
        <f t="shared" si="1"/>
        <v>-107000000</v>
      </c>
      <c r="G27" s="28">
        <f t="shared" si="1"/>
        <v>0</v>
      </c>
      <c r="H27" s="28">
        <f t="shared" si="1"/>
        <v>-2450741</v>
      </c>
      <c r="I27" s="28">
        <f t="shared" si="1"/>
        <v>-10879681</v>
      </c>
      <c r="J27" s="28">
        <f t="shared" si="1"/>
        <v>-13330422</v>
      </c>
      <c r="K27" s="28">
        <f t="shared" si="1"/>
        <v>-363226</v>
      </c>
      <c r="L27" s="28">
        <f t="shared" si="1"/>
        <v>-6475146</v>
      </c>
      <c r="M27" s="28">
        <f t="shared" si="1"/>
        <v>-12031306</v>
      </c>
      <c r="N27" s="28">
        <f t="shared" si="1"/>
        <v>-18869678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-32200100</v>
      </c>
      <c r="X27" s="28">
        <f t="shared" si="1"/>
        <v>-37814197</v>
      </c>
      <c r="Y27" s="28">
        <f t="shared" si="1"/>
        <v>5614097</v>
      </c>
      <c r="Z27" s="29">
        <f>+IF(X27&lt;&gt;0,+(Y27/X27)*100,0)</f>
        <v>-14.846532375128843</v>
      </c>
      <c r="AA27" s="30">
        <f>SUM(AA21:AA26)</f>
        <v>-107000000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-91000000</v>
      </c>
      <c r="F38" s="2">
        <f t="shared" si="3"/>
        <v>-107000000</v>
      </c>
      <c r="G38" s="2">
        <f t="shared" si="3"/>
        <v>0</v>
      </c>
      <c r="H38" s="2">
        <f t="shared" si="3"/>
        <v>-2450741</v>
      </c>
      <c r="I38" s="2">
        <f t="shared" si="3"/>
        <v>-10879681</v>
      </c>
      <c r="J38" s="2">
        <f t="shared" si="3"/>
        <v>-13330422</v>
      </c>
      <c r="K38" s="2">
        <f t="shared" si="3"/>
        <v>-363226</v>
      </c>
      <c r="L38" s="2">
        <f t="shared" si="3"/>
        <v>-6475146</v>
      </c>
      <c r="M38" s="2">
        <f t="shared" si="3"/>
        <v>-12031306</v>
      </c>
      <c r="N38" s="2">
        <f t="shared" si="3"/>
        <v>-18869678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-32200100</v>
      </c>
      <c r="X38" s="2">
        <f t="shared" si="3"/>
        <v>-37814197</v>
      </c>
      <c r="Y38" s="2">
        <f t="shared" si="3"/>
        <v>5614097</v>
      </c>
      <c r="Z38" s="34">
        <f>+IF(X38&lt;&gt;0,+(Y38/X38)*100,0)</f>
        <v>-14.846532375128843</v>
      </c>
      <c r="AA38" s="35">
        <f>+AA17+AA27+AA36</f>
        <v>-107000000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-2450741</v>
      </c>
      <c r="J39" s="2">
        <f>+G39</f>
        <v>0</v>
      </c>
      <c r="K39" s="2">
        <f>+I40+K60</f>
        <v>-13330422</v>
      </c>
      <c r="L39" s="2">
        <f>+K40+L60</f>
        <v>-13693648</v>
      </c>
      <c r="M39" s="2">
        <f>+L40+M60</f>
        <v>-20168794</v>
      </c>
      <c r="N39" s="2">
        <f>+K39</f>
        <v>-13330422</v>
      </c>
      <c r="O39" s="2">
        <f>+M40+O60</f>
        <v>-32200100</v>
      </c>
      <c r="P39" s="2">
        <f>+O40+P60</f>
        <v>-32200100</v>
      </c>
      <c r="Q39" s="2">
        <f>+P40+Q60</f>
        <v>-32200100</v>
      </c>
      <c r="R39" s="2">
        <f>+O39</f>
        <v>-32200100</v>
      </c>
      <c r="S39" s="2">
        <f>+Q40+S60</f>
        <v>-32200100</v>
      </c>
      <c r="T39" s="2">
        <f>+S40+T60</f>
        <v>-32200100</v>
      </c>
      <c r="U39" s="2">
        <f>+T40+U60</f>
        <v>-32200100</v>
      </c>
      <c r="V39" s="2">
        <f>+S39</f>
        <v>-32200100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-91000000</v>
      </c>
      <c r="F40" s="45">
        <f t="shared" si="4"/>
        <v>-107000000</v>
      </c>
      <c r="G40" s="45">
        <f t="shared" si="4"/>
        <v>0</v>
      </c>
      <c r="H40" s="45">
        <f t="shared" si="4"/>
        <v>-2450741</v>
      </c>
      <c r="I40" s="45">
        <f t="shared" si="4"/>
        <v>-13330422</v>
      </c>
      <c r="J40" s="45">
        <f>+I40</f>
        <v>-13330422</v>
      </c>
      <c r="K40" s="45">
        <f t="shared" si="4"/>
        <v>-13693648</v>
      </c>
      <c r="L40" s="45">
        <f t="shared" si="4"/>
        <v>-20168794</v>
      </c>
      <c r="M40" s="45">
        <f t="shared" si="4"/>
        <v>-32200100</v>
      </c>
      <c r="N40" s="45">
        <f>+M40</f>
        <v>-32200100</v>
      </c>
      <c r="O40" s="45">
        <f t="shared" si="4"/>
        <v>-32200100</v>
      </c>
      <c r="P40" s="45">
        <f t="shared" si="4"/>
        <v>-32200100</v>
      </c>
      <c r="Q40" s="45">
        <f t="shared" si="4"/>
        <v>-32200100</v>
      </c>
      <c r="R40" s="45">
        <f>+Q40</f>
        <v>-32200100</v>
      </c>
      <c r="S40" s="45">
        <f t="shared" si="4"/>
        <v>-32200100</v>
      </c>
      <c r="T40" s="45">
        <f t="shared" si="4"/>
        <v>-32200100</v>
      </c>
      <c r="U40" s="45">
        <f t="shared" si="4"/>
        <v>-32200100</v>
      </c>
      <c r="V40" s="45">
        <f>+U40</f>
        <v>-32200100</v>
      </c>
      <c r="W40" s="45">
        <f>+V40</f>
        <v>-32200100</v>
      </c>
      <c r="X40" s="45">
        <f t="shared" si="4"/>
        <v>-37814197</v>
      </c>
      <c r="Y40" s="45">
        <f t="shared" si="4"/>
        <v>5614097</v>
      </c>
      <c r="Z40" s="46">
        <f>+IF(X40&lt;&gt;0,+(Y40/X40)*100,0)</f>
        <v>-14.846532375128843</v>
      </c>
      <c r="AA40" s="47">
        <f t="shared" si="4"/>
        <v>-107000000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31990131</v>
      </c>
      <c r="D7" s="18"/>
      <c r="E7" s="19">
        <v>28407057</v>
      </c>
      <c r="F7" s="20">
        <v>28407057</v>
      </c>
      <c r="G7" s="20">
        <v>2501225</v>
      </c>
      <c r="H7" s="20">
        <v>2691432</v>
      </c>
      <c r="I7" s="20">
        <v>2431401</v>
      </c>
      <c r="J7" s="20">
        <v>7624058</v>
      </c>
      <c r="K7" s="20">
        <v>2887187</v>
      </c>
      <c r="L7" s="20">
        <v>2596572</v>
      </c>
      <c r="M7" s="20">
        <v>2826609</v>
      </c>
      <c r="N7" s="20">
        <v>8310368</v>
      </c>
      <c r="O7" s="20"/>
      <c r="P7" s="20"/>
      <c r="Q7" s="20"/>
      <c r="R7" s="20"/>
      <c r="S7" s="20"/>
      <c r="T7" s="20"/>
      <c r="U7" s="20"/>
      <c r="V7" s="20"/>
      <c r="W7" s="20">
        <v>15934426</v>
      </c>
      <c r="X7" s="20">
        <v>14203519</v>
      </c>
      <c r="Y7" s="20">
        <v>1730907</v>
      </c>
      <c r="Z7" s="21">
        <v>12.186465903273689</v>
      </c>
      <c r="AA7" s="22">
        <v>28407057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17026780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756542</v>
      </c>
      <c r="G11" s="20">
        <v>38879</v>
      </c>
      <c r="H11" s="20">
        <v>31422</v>
      </c>
      <c r="I11" s="20">
        <v>38537</v>
      </c>
      <c r="J11" s="20">
        <v>108838</v>
      </c>
      <c r="K11" s="20">
        <v>63396</v>
      </c>
      <c r="L11" s="20">
        <v>34262</v>
      </c>
      <c r="M11" s="20">
        <v>32095</v>
      </c>
      <c r="N11" s="20">
        <v>129753</v>
      </c>
      <c r="O11" s="20"/>
      <c r="P11" s="20"/>
      <c r="Q11" s="20"/>
      <c r="R11" s="20"/>
      <c r="S11" s="20"/>
      <c r="T11" s="20"/>
      <c r="U11" s="20"/>
      <c r="V11" s="20"/>
      <c r="W11" s="20">
        <v>238591</v>
      </c>
      <c r="X11" s="20">
        <v>378269</v>
      </c>
      <c r="Y11" s="20">
        <v>-139678</v>
      </c>
      <c r="Z11" s="21">
        <v>-36.925574128464135</v>
      </c>
      <c r="AA11" s="22">
        <v>756542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-38013536</v>
      </c>
      <c r="F14" s="20">
        <v>-38013536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-19006718</v>
      </c>
      <c r="Y14" s="20">
        <v>19006718</v>
      </c>
      <c r="Z14" s="21">
        <v>-100</v>
      </c>
      <c r="AA14" s="22">
        <v>-38013536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-16337496</v>
      </c>
      <c r="F15" s="20">
        <v>-16337496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-8168748</v>
      </c>
      <c r="Y15" s="20">
        <v>8168748</v>
      </c>
      <c r="Z15" s="21">
        <v>-100</v>
      </c>
      <c r="AA15" s="22">
        <v>-16337496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49016911</v>
      </c>
      <c r="D17" s="26">
        <f>SUM(D6:D16)</f>
        <v>0</v>
      </c>
      <c r="E17" s="27">
        <f t="shared" si="0"/>
        <v>-25943975</v>
      </c>
      <c r="F17" s="28">
        <f t="shared" si="0"/>
        <v>-25187433</v>
      </c>
      <c r="G17" s="28">
        <f t="shared" si="0"/>
        <v>2540104</v>
      </c>
      <c r="H17" s="28">
        <f t="shared" si="0"/>
        <v>2722854</v>
      </c>
      <c r="I17" s="28">
        <f t="shared" si="0"/>
        <v>2469938</v>
      </c>
      <c r="J17" s="28">
        <f t="shared" si="0"/>
        <v>7732896</v>
      </c>
      <c r="K17" s="28">
        <f t="shared" si="0"/>
        <v>2950583</v>
      </c>
      <c r="L17" s="28">
        <f t="shared" si="0"/>
        <v>2630834</v>
      </c>
      <c r="M17" s="28">
        <f t="shared" si="0"/>
        <v>2858704</v>
      </c>
      <c r="N17" s="28">
        <f t="shared" si="0"/>
        <v>8440121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16173017</v>
      </c>
      <c r="X17" s="28">
        <f t="shared" si="0"/>
        <v>-12593678</v>
      </c>
      <c r="Y17" s="28">
        <f t="shared" si="0"/>
        <v>28766695</v>
      </c>
      <c r="Z17" s="29">
        <f>+IF(X17&lt;&gt;0,+(Y17/X17)*100,0)</f>
        <v>-228.42171286259662</v>
      </c>
      <c r="AA17" s="30">
        <f>SUM(AA6:AA16)</f>
        <v>-25187433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-3641899</v>
      </c>
      <c r="D26" s="18"/>
      <c r="E26" s="19">
        <v>-5000000</v>
      </c>
      <c r="F26" s="20">
        <v>-5000000</v>
      </c>
      <c r="G26" s="20">
        <v>-319248</v>
      </c>
      <c r="H26" s="20">
        <v>-178943</v>
      </c>
      <c r="I26" s="20"/>
      <c r="J26" s="20">
        <v>-498191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-498191</v>
      </c>
      <c r="X26" s="20">
        <v>-2499998</v>
      </c>
      <c r="Y26" s="20">
        <v>2001807</v>
      </c>
      <c r="Z26" s="21">
        <v>-80.072344057875242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-3641899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-319248</v>
      </c>
      <c r="H27" s="28">
        <f t="shared" si="1"/>
        <v>-178943</v>
      </c>
      <c r="I27" s="28">
        <f t="shared" si="1"/>
        <v>0</v>
      </c>
      <c r="J27" s="28">
        <f t="shared" si="1"/>
        <v>-498191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-498191</v>
      </c>
      <c r="X27" s="28">
        <f t="shared" si="1"/>
        <v>-2499998</v>
      </c>
      <c r="Y27" s="28">
        <f t="shared" si="1"/>
        <v>2001807</v>
      </c>
      <c r="Z27" s="29">
        <f>+IF(X27&lt;&gt;0,+(Y27/X27)*100,0)</f>
        <v>-80.072344057875242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45375012</v>
      </c>
      <c r="D38" s="32">
        <f>+D17+D27+D36</f>
        <v>0</v>
      </c>
      <c r="E38" s="33">
        <f t="shared" si="3"/>
        <v>-30943975</v>
      </c>
      <c r="F38" s="2">
        <f t="shared" si="3"/>
        <v>-30187433</v>
      </c>
      <c r="G38" s="2">
        <f t="shared" si="3"/>
        <v>2220856</v>
      </c>
      <c r="H38" s="2">
        <f t="shared" si="3"/>
        <v>2543911</v>
      </c>
      <c r="I38" s="2">
        <f t="shared" si="3"/>
        <v>2469938</v>
      </c>
      <c r="J38" s="2">
        <f t="shared" si="3"/>
        <v>7234705</v>
      </c>
      <c r="K38" s="2">
        <f t="shared" si="3"/>
        <v>2950583</v>
      </c>
      <c r="L38" s="2">
        <f t="shared" si="3"/>
        <v>2630834</v>
      </c>
      <c r="M38" s="2">
        <f t="shared" si="3"/>
        <v>2858704</v>
      </c>
      <c r="N38" s="2">
        <f t="shared" si="3"/>
        <v>8440121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15674826</v>
      </c>
      <c r="X38" s="2">
        <f t="shared" si="3"/>
        <v>-15093676</v>
      </c>
      <c r="Y38" s="2">
        <f t="shared" si="3"/>
        <v>30768502</v>
      </c>
      <c r="Z38" s="34">
        <f>+IF(X38&lt;&gt;0,+(Y38/X38)*100,0)</f>
        <v>-203.85028802791317</v>
      </c>
      <c r="AA38" s="35">
        <f>+AA17+AA27+AA36</f>
        <v>-30187433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2220856</v>
      </c>
      <c r="I39" s="2">
        <f>+H40+I60</f>
        <v>4764767</v>
      </c>
      <c r="J39" s="2">
        <f>+G39</f>
        <v>0</v>
      </c>
      <c r="K39" s="2">
        <f>+I40+K60</f>
        <v>7234705</v>
      </c>
      <c r="L39" s="2">
        <f>+K40+L60</f>
        <v>10185288</v>
      </c>
      <c r="M39" s="2">
        <f>+L40+M60</f>
        <v>12816122</v>
      </c>
      <c r="N39" s="2">
        <f>+K39</f>
        <v>7234705</v>
      </c>
      <c r="O39" s="2">
        <f>+M40+O60</f>
        <v>15674826</v>
      </c>
      <c r="P39" s="2">
        <f>+O40+P60</f>
        <v>15674826</v>
      </c>
      <c r="Q39" s="2">
        <f>+P40+Q60</f>
        <v>15674826</v>
      </c>
      <c r="R39" s="2">
        <f>+O39</f>
        <v>15674826</v>
      </c>
      <c r="S39" s="2">
        <f>+Q40+S60</f>
        <v>15674826</v>
      </c>
      <c r="T39" s="2">
        <f>+S40+T60</f>
        <v>15674826</v>
      </c>
      <c r="U39" s="2">
        <f>+T40+U60</f>
        <v>15674826</v>
      </c>
      <c r="V39" s="2">
        <f>+S39</f>
        <v>15674826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45375012</v>
      </c>
      <c r="D40" s="43">
        <f t="shared" ref="D40:AA40" si="4">+D38+D39</f>
        <v>0</v>
      </c>
      <c r="E40" s="44">
        <f t="shared" si="4"/>
        <v>-30943975</v>
      </c>
      <c r="F40" s="45">
        <f t="shared" si="4"/>
        <v>-30187433</v>
      </c>
      <c r="G40" s="45">
        <f t="shared" si="4"/>
        <v>2220856</v>
      </c>
      <c r="H40" s="45">
        <f t="shared" si="4"/>
        <v>4764767</v>
      </c>
      <c r="I40" s="45">
        <f t="shared" si="4"/>
        <v>7234705</v>
      </c>
      <c r="J40" s="45">
        <f>+I40</f>
        <v>7234705</v>
      </c>
      <c r="K40" s="45">
        <f t="shared" si="4"/>
        <v>10185288</v>
      </c>
      <c r="L40" s="45">
        <f t="shared" si="4"/>
        <v>12816122</v>
      </c>
      <c r="M40" s="45">
        <f t="shared" si="4"/>
        <v>15674826</v>
      </c>
      <c r="N40" s="45">
        <f>+M40</f>
        <v>15674826</v>
      </c>
      <c r="O40" s="45">
        <f t="shared" si="4"/>
        <v>15674826</v>
      </c>
      <c r="P40" s="45">
        <f t="shared" si="4"/>
        <v>15674826</v>
      </c>
      <c r="Q40" s="45">
        <f t="shared" si="4"/>
        <v>15674826</v>
      </c>
      <c r="R40" s="45">
        <f>+Q40</f>
        <v>15674826</v>
      </c>
      <c r="S40" s="45">
        <f t="shared" si="4"/>
        <v>15674826</v>
      </c>
      <c r="T40" s="45">
        <f t="shared" si="4"/>
        <v>15674826</v>
      </c>
      <c r="U40" s="45">
        <f t="shared" si="4"/>
        <v>15674826</v>
      </c>
      <c r="V40" s="45">
        <f>+U40</f>
        <v>15674826</v>
      </c>
      <c r="W40" s="45">
        <f>+V40</f>
        <v>15674826</v>
      </c>
      <c r="X40" s="45">
        <f t="shared" si="4"/>
        <v>-15093676</v>
      </c>
      <c r="Y40" s="45">
        <f t="shared" si="4"/>
        <v>30768502</v>
      </c>
      <c r="Z40" s="46">
        <f>+IF(X40&lt;&gt;0,+(Y40/X40)*100,0)</f>
        <v>-203.85028802791317</v>
      </c>
      <c r="AA40" s="47">
        <f t="shared" si="4"/>
        <v>-30187433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108080</v>
      </c>
      <c r="D7" s="18"/>
      <c r="E7" s="19"/>
      <c r="F7" s="20"/>
      <c r="G7" s="20">
        <v>11881</v>
      </c>
      <c r="H7" s="20">
        <v>12155</v>
      </c>
      <c r="I7" s="20">
        <v>10898</v>
      </c>
      <c r="J7" s="20">
        <v>34934</v>
      </c>
      <c r="K7" s="20">
        <v>18481</v>
      </c>
      <c r="L7" s="20">
        <v>18047</v>
      </c>
      <c r="M7" s="20">
        <v>13002</v>
      </c>
      <c r="N7" s="20">
        <v>49530</v>
      </c>
      <c r="O7" s="20"/>
      <c r="P7" s="20"/>
      <c r="Q7" s="20"/>
      <c r="R7" s="20"/>
      <c r="S7" s="20"/>
      <c r="T7" s="20"/>
      <c r="U7" s="20"/>
      <c r="V7" s="20"/>
      <c r="W7" s="20">
        <v>84464</v>
      </c>
      <c r="X7" s="20"/>
      <c r="Y7" s="20">
        <v>84464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60532</v>
      </c>
      <c r="D8" s="18"/>
      <c r="E8" s="19"/>
      <c r="F8" s="20"/>
      <c r="G8" s="20"/>
      <c r="H8" s="20">
        <v>1231</v>
      </c>
      <c r="I8" s="20">
        <v>727</v>
      </c>
      <c r="J8" s="20">
        <v>1958</v>
      </c>
      <c r="K8" s="20">
        <v>581</v>
      </c>
      <c r="L8" s="20">
        <v>581</v>
      </c>
      <c r="M8" s="20"/>
      <c r="N8" s="20">
        <v>1162</v>
      </c>
      <c r="O8" s="20"/>
      <c r="P8" s="20"/>
      <c r="Q8" s="20"/>
      <c r="R8" s="20"/>
      <c r="S8" s="20"/>
      <c r="T8" s="20"/>
      <c r="U8" s="20"/>
      <c r="V8" s="20"/>
      <c r="W8" s="20">
        <v>3120</v>
      </c>
      <c r="X8" s="20"/>
      <c r="Y8" s="20">
        <v>3120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14577500</v>
      </c>
      <c r="F9" s="20">
        <v>14577500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7288746</v>
      </c>
      <c r="Y9" s="20">
        <v>-7288746</v>
      </c>
      <c r="Z9" s="21">
        <v>-100</v>
      </c>
      <c r="AA9" s="22">
        <v>14577500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-44155301</v>
      </c>
      <c r="D14" s="18"/>
      <c r="E14" s="19"/>
      <c r="F14" s="20"/>
      <c r="G14" s="20">
        <v>-4333164</v>
      </c>
      <c r="H14" s="20">
        <v>-2721207</v>
      </c>
      <c r="I14" s="20">
        <v>-3506060</v>
      </c>
      <c r="J14" s="20">
        <v>-10560431</v>
      </c>
      <c r="K14" s="20">
        <v>-3159287</v>
      </c>
      <c r="L14" s="20">
        <v>-4142548</v>
      </c>
      <c r="M14" s="20">
        <v>-4492952</v>
      </c>
      <c r="N14" s="20">
        <v>-11794787</v>
      </c>
      <c r="O14" s="20"/>
      <c r="P14" s="20"/>
      <c r="Q14" s="20"/>
      <c r="R14" s="20"/>
      <c r="S14" s="20"/>
      <c r="T14" s="20"/>
      <c r="U14" s="20"/>
      <c r="V14" s="20"/>
      <c r="W14" s="20">
        <v>-22355218</v>
      </c>
      <c r="X14" s="20"/>
      <c r="Y14" s="20">
        <v>-22355218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-43986689</v>
      </c>
      <c r="D17" s="26">
        <f>SUM(D6:D16)</f>
        <v>0</v>
      </c>
      <c r="E17" s="27">
        <f t="shared" si="0"/>
        <v>14577500</v>
      </c>
      <c r="F17" s="28">
        <f t="shared" si="0"/>
        <v>14577500</v>
      </c>
      <c r="G17" s="28">
        <f t="shared" si="0"/>
        <v>-4321283</v>
      </c>
      <c r="H17" s="28">
        <f t="shared" si="0"/>
        <v>-2707821</v>
      </c>
      <c r="I17" s="28">
        <f t="shared" si="0"/>
        <v>-3494435</v>
      </c>
      <c r="J17" s="28">
        <f t="shared" si="0"/>
        <v>-10523539</v>
      </c>
      <c r="K17" s="28">
        <f t="shared" si="0"/>
        <v>-3140225</v>
      </c>
      <c r="L17" s="28">
        <f t="shared" si="0"/>
        <v>-4123920</v>
      </c>
      <c r="M17" s="28">
        <f t="shared" si="0"/>
        <v>-4479950</v>
      </c>
      <c r="N17" s="28">
        <f t="shared" si="0"/>
        <v>-11744095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-22267634</v>
      </c>
      <c r="X17" s="28">
        <f t="shared" si="0"/>
        <v>7288746</v>
      </c>
      <c r="Y17" s="28">
        <f t="shared" si="0"/>
        <v>-29556380</v>
      </c>
      <c r="Z17" s="29">
        <f>+IF(X17&lt;&gt;0,+(Y17/X17)*100,0)</f>
        <v>-405.50706527570037</v>
      </c>
      <c r="AA17" s="30">
        <f>SUM(AA6:AA16)</f>
        <v>14577500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-130399</v>
      </c>
      <c r="D26" s="18"/>
      <c r="E26" s="19">
        <v>-2579788</v>
      </c>
      <c r="F26" s="20">
        <v>-2579788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-1654892</v>
      </c>
      <c r="Y26" s="20">
        <v>1654892</v>
      </c>
      <c r="Z26" s="21">
        <v>-100</v>
      </c>
      <c r="AA26" s="22">
        <v>-2579788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-130399</v>
      </c>
      <c r="D27" s="26">
        <f>SUM(D21:D26)</f>
        <v>0</v>
      </c>
      <c r="E27" s="27">
        <f t="shared" si="1"/>
        <v>-2579788</v>
      </c>
      <c r="F27" s="28">
        <f t="shared" si="1"/>
        <v>-2579788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-1654892</v>
      </c>
      <c r="Y27" s="28">
        <f t="shared" si="1"/>
        <v>1654892</v>
      </c>
      <c r="Z27" s="29">
        <f>+IF(X27&lt;&gt;0,+(Y27/X27)*100,0)</f>
        <v>-100</v>
      </c>
      <c r="AA27" s="30">
        <f>SUM(AA21:AA26)</f>
        <v>-2579788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-44117088</v>
      </c>
      <c r="D38" s="32">
        <f>+D17+D27+D36</f>
        <v>0</v>
      </c>
      <c r="E38" s="33">
        <f t="shared" si="3"/>
        <v>11997712</v>
      </c>
      <c r="F38" s="2">
        <f t="shared" si="3"/>
        <v>11997712</v>
      </c>
      <c r="G38" s="2">
        <f t="shared" si="3"/>
        <v>-4321283</v>
      </c>
      <c r="H38" s="2">
        <f t="shared" si="3"/>
        <v>-2707821</v>
      </c>
      <c r="I38" s="2">
        <f t="shared" si="3"/>
        <v>-3494435</v>
      </c>
      <c r="J38" s="2">
        <f t="shared" si="3"/>
        <v>-10523539</v>
      </c>
      <c r="K38" s="2">
        <f t="shared" si="3"/>
        <v>-3140225</v>
      </c>
      <c r="L38" s="2">
        <f t="shared" si="3"/>
        <v>-4123920</v>
      </c>
      <c r="M38" s="2">
        <f t="shared" si="3"/>
        <v>-4479950</v>
      </c>
      <c r="N38" s="2">
        <f t="shared" si="3"/>
        <v>-11744095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-22267634</v>
      </c>
      <c r="X38" s="2">
        <f t="shared" si="3"/>
        <v>5633854</v>
      </c>
      <c r="Y38" s="2">
        <f t="shared" si="3"/>
        <v>-27901488</v>
      </c>
      <c r="Z38" s="34">
        <f>+IF(X38&lt;&gt;0,+(Y38/X38)*100,0)</f>
        <v>-495.24691268179828</v>
      </c>
      <c r="AA38" s="35">
        <f>+AA17+AA27+AA36</f>
        <v>11997712</v>
      </c>
    </row>
    <row r="39" spans="1:27" x14ac:dyDescent="0.25">
      <c r="A39" s="23" t="s">
        <v>60</v>
      </c>
      <c r="B39" s="17"/>
      <c r="C39" s="32">
        <v>-42174235</v>
      </c>
      <c r="D39" s="32"/>
      <c r="E39" s="33"/>
      <c r="F39" s="2"/>
      <c r="G39" s="2"/>
      <c r="H39" s="2">
        <f>+G40+H60</f>
        <v>-90623624</v>
      </c>
      <c r="I39" s="2">
        <f>+H40+I60</f>
        <v>-93331445</v>
      </c>
      <c r="J39" s="2">
        <f>+G39</f>
        <v>0</v>
      </c>
      <c r="K39" s="2">
        <f>+I40+K60</f>
        <v>-96825880</v>
      </c>
      <c r="L39" s="2">
        <f>+K40+L60</f>
        <v>-99966105</v>
      </c>
      <c r="M39" s="2">
        <f>+L40+M60</f>
        <v>-104090025</v>
      </c>
      <c r="N39" s="2">
        <f>+K39</f>
        <v>-96825880</v>
      </c>
      <c r="O39" s="2">
        <f>+M40+O60</f>
        <v>-108569975</v>
      </c>
      <c r="P39" s="2">
        <f>+O40+P60</f>
        <v>-108569975</v>
      </c>
      <c r="Q39" s="2">
        <f>+P40+Q60</f>
        <v>-108569975</v>
      </c>
      <c r="R39" s="2">
        <f>+O39</f>
        <v>-108569975</v>
      </c>
      <c r="S39" s="2">
        <f>+Q40+S60</f>
        <v>-108569975</v>
      </c>
      <c r="T39" s="2">
        <f>+S40+T60</f>
        <v>-108569975</v>
      </c>
      <c r="U39" s="2">
        <f>+T40+U60</f>
        <v>-108569975</v>
      </c>
      <c r="V39" s="2">
        <f>+S39</f>
        <v>-108569975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-86291323</v>
      </c>
      <c r="D40" s="43">
        <f t="shared" ref="D40:AA40" si="4">+D38+D39</f>
        <v>0</v>
      </c>
      <c r="E40" s="44">
        <f t="shared" si="4"/>
        <v>11997712</v>
      </c>
      <c r="F40" s="45">
        <f t="shared" si="4"/>
        <v>11997712</v>
      </c>
      <c r="G40" s="45">
        <f t="shared" si="4"/>
        <v>-4321283</v>
      </c>
      <c r="H40" s="45">
        <f t="shared" si="4"/>
        <v>-93331445</v>
      </c>
      <c r="I40" s="45">
        <f t="shared" si="4"/>
        <v>-96825880</v>
      </c>
      <c r="J40" s="45">
        <f>+I40</f>
        <v>-96825880</v>
      </c>
      <c r="K40" s="45">
        <f t="shared" si="4"/>
        <v>-99966105</v>
      </c>
      <c r="L40" s="45">
        <f t="shared" si="4"/>
        <v>-104090025</v>
      </c>
      <c r="M40" s="45">
        <f t="shared" si="4"/>
        <v>-108569975</v>
      </c>
      <c r="N40" s="45">
        <f>+M40</f>
        <v>-108569975</v>
      </c>
      <c r="O40" s="45">
        <f t="shared" si="4"/>
        <v>-108569975</v>
      </c>
      <c r="P40" s="45">
        <f t="shared" si="4"/>
        <v>-108569975</v>
      </c>
      <c r="Q40" s="45">
        <f t="shared" si="4"/>
        <v>-108569975</v>
      </c>
      <c r="R40" s="45">
        <f>+Q40</f>
        <v>-108569975</v>
      </c>
      <c r="S40" s="45">
        <f t="shared" si="4"/>
        <v>-108569975</v>
      </c>
      <c r="T40" s="45">
        <f t="shared" si="4"/>
        <v>-108569975</v>
      </c>
      <c r="U40" s="45">
        <f t="shared" si="4"/>
        <v>-108569975</v>
      </c>
      <c r="V40" s="45">
        <f>+U40</f>
        <v>-108569975</v>
      </c>
      <c r="W40" s="45">
        <f>+V40</f>
        <v>-108569975</v>
      </c>
      <c r="X40" s="45">
        <f t="shared" si="4"/>
        <v>5633854</v>
      </c>
      <c r="Y40" s="45">
        <f t="shared" si="4"/>
        <v>-27901488</v>
      </c>
      <c r="Z40" s="46">
        <f>+IF(X40&lt;&gt;0,+(Y40/X40)*100,0)</f>
        <v>-495.24691268179828</v>
      </c>
      <c r="AA40" s="47">
        <f t="shared" si="4"/>
        <v>11997712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-86302341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25058902</v>
      </c>
      <c r="D7" s="18"/>
      <c r="E7" s="19">
        <v>30428195</v>
      </c>
      <c r="F7" s="20">
        <v>30428195</v>
      </c>
      <c r="G7" s="20">
        <v>2101783</v>
      </c>
      <c r="H7" s="20">
        <v>2219951</v>
      </c>
      <c r="I7" s="20">
        <v>2259427</v>
      </c>
      <c r="J7" s="20">
        <v>6581161</v>
      </c>
      <c r="K7" s="20">
        <v>2618554</v>
      </c>
      <c r="L7" s="20">
        <v>2405853</v>
      </c>
      <c r="M7" s="20">
        <v>2263083</v>
      </c>
      <c r="N7" s="20">
        <v>7287490</v>
      </c>
      <c r="O7" s="20"/>
      <c r="P7" s="20"/>
      <c r="Q7" s="20"/>
      <c r="R7" s="20"/>
      <c r="S7" s="20"/>
      <c r="T7" s="20"/>
      <c r="U7" s="20"/>
      <c r="V7" s="20"/>
      <c r="W7" s="20">
        <v>13868651</v>
      </c>
      <c r="X7" s="20">
        <v>15319874</v>
      </c>
      <c r="Y7" s="20">
        <v>-1451223</v>
      </c>
      <c r="Z7" s="21">
        <v>-9.4728128965029335</v>
      </c>
      <c r="AA7" s="22">
        <v>30428195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364790</v>
      </c>
      <c r="F11" s="20">
        <v>364790</v>
      </c>
      <c r="G11" s="20">
        <v>13301</v>
      </c>
      <c r="H11" s="20">
        <v>-368784</v>
      </c>
      <c r="I11" s="20">
        <v>16966</v>
      </c>
      <c r="J11" s="20">
        <v>-338517</v>
      </c>
      <c r="K11" s="20">
        <v>24852</v>
      </c>
      <c r="L11" s="20">
        <v>22822</v>
      </c>
      <c r="M11" s="20">
        <v>17797</v>
      </c>
      <c r="N11" s="20">
        <v>65471</v>
      </c>
      <c r="O11" s="20"/>
      <c r="P11" s="20"/>
      <c r="Q11" s="20"/>
      <c r="R11" s="20"/>
      <c r="S11" s="20"/>
      <c r="T11" s="20"/>
      <c r="U11" s="20"/>
      <c r="V11" s="20"/>
      <c r="W11" s="20">
        <v>-273046</v>
      </c>
      <c r="X11" s="20">
        <v>182388</v>
      </c>
      <c r="Y11" s="20">
        <v>-455434</v>
      </c>
      <c r="Z11" s="21">
        <v>-249.70612101673356</v>
      </c>
      <c r="AA11" s="22">
        <v>364790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-25852456</v>
      </c>
      <c r="F14" s="20">
        <v>-25852456</v>
      </c>
      <c r="G14" s="20"/>
      <c r="H14" s="20"/>
      <c r="I14" s="20"/>
      <c r="J14" s="20"/>
      <c r="K14" s="20">
        <v>-790</v>
      </c>
      <c r="L14" s="20"/>
      <c r="M14" s="20">
        <v>-62906</v>
      </c>
      <c r="N14" s="20">
        <v>-63696</v>
      </c>
      <c r="O14" s="20"/>
      <c r="P14" s="20"/>
      <c r="Q14" s="20"/>
      <c r="R14" s="20"/>
      <c r="S14" s="20"/>
      <c r="T14" s="20"/>
      <c r="U14" s="20"/>
      <c r="V14" s="20"/>
      <c r="W14" s="20">
        <v>-63696</v>
      </c>
      <c r="X14" s="20">
        <v>-10956524</v>
      </c>
      <c r="Y14" s="20">
        <v>10892828</v>
      </c>
      <c r="Z14" s="21">
        <v>-99.418647739009188</v>
      </c>
      <c r="AA14" s="22">
        <v>-25852456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-225160</v>
      </c>
      <c r="F15" s="20">
        <v>-225160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-38662</v>
      </c>
      <c r="Y15" s="20">
        <v>38662</v>
      </c>
      <c r="Z15" s="21">
        <v>-100</v>
      </c>
      <c r="AA15" s="22">
        <v>-225160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25058902</v>
      </c>
      <c r="D17" s="26">
        <f>SUM(D6:D16)</f>
        <v>0</v>
      </c>
      <c r="E17" s="27">
        <f t="shared" si="0"/>
        <v>4715369</v>
      </c>
      <c r="F17" s="28">
        <f t="shared" si="0"/>
        <v>4715369</v>
      </c>
      <c r="G17" s="28">
        <f t="shared" si="0"/>
        <v>2115084</v>
      </c>
      <c r="H17" s="28">
        <f t="shared" si="0"/>
        <v>1851167</v>
      </c>
      <c r="I17" s="28">
        <f t="shared" si="0"/>
        <v>2276393</v>
      </c>
      <c r="J17" s="28">
        <f t="shared" si="0"/>
        <v>6242644</v>
      </c>
      <c r="K17" s="28">
        <f t="shared" si="0"/>
        <v>2642616</v>
      </c>
      <c r="L17" s="28">
        <f t="shared" si="0"/>
        <v>2428675</v>
      </c>
      <c r="M17" s="28">
        <f t="shared" si="0"/>
        <v>2217974</v>
      </c>
      <c r="N17" s="28">
        <f t="shared" si="0"/>
        <v>7289265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13531909</v>
      </c>
      <c r="X17" s="28">
        <f t="shared" si="0"/>
        <v>4507076</v>
      </c>
      <c r="Y17" s="28">
        <f t="shared" si="0"/>
        <v>9024833</v>
      </c>
      <c r="Z17" s="29">
        <f>+IF(X17&lt;&gt;0,+(Y17/X17)*100,0)</f>
        <v>200.23698291309043</v>
      </c>
      <c r="AA17" s="30">
        <f>SUM(AA6:AA16)</f>
        <v>4715369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-8817083</v>
      </c>
      <c r="D26" s="18"/>
      <c r="E26" s="19">
        <v>-10350000</v>
      </c>
      <c r="F26" s="20">
        <v>-10350000</v>
      </c>
      <c r="G26" s="20"/>
      <c r="H26" s="20">
        <v>-195581</v>
      </c>
      <c r="I26" s="20"/>
      <c r="J26" s="20">
        <v>-195581</v>
      </c>
      <c r="K26" s="20">
        <v>-427214</v>
      </c>
      <c r="L26" s="20">
        <v>-1912808</v>
      </c>
      <c r="M26" s="20">
        <v>-711329</v>
      </c>
      <c r="N26" s="20">
        <v>-3051351</v>
      </c>
      <c r="O26" s="20"/>
      <c r="P26" s="20"/>
      <c r="Q26" s="20"/>
      <c r="R26" s="20"/>
      <c r="S26" s="20"/>
      <c r="T26" s="20"/>
      <c r="U26" s="20"/>
      <c r="V26" s="20"/>
      <c r="W26" s="20">
        <v>-3246932</v>
      </c>
      <c r="X26" s="20">
        <v>-3266000</v>
      </c>
      <c r="Y26" s="20">
        <v>19068</v>
      </c>
      <c r="Z26" s="21">
        <v>-0.58383343539497856</v>
      </c>
      <c r="AA26" s="22">
        <v>-10350000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-8817083</v>
      </c>
      <c r="D27" s="26">
        <f>SUM(D21:D26)</f>
        <v>0</v>
      </c>
      <c r="E27" s="27">
        <f t="shared" si="1"/>
        <v>-10350000</v>
      </c>
      <c r="F27" s="28">
        <f t="shared" si="1"/>
        <v>-10350000</v>
      </c>
      <c r="G27" s="28">
        <f t="shared" si="1"/>
        <v>0</v>
      </c>
      <c r="H27" s="28">
        <f t="shared" si="1"/>
        <v>-195581</v>
      </c>
      <c r="I27" s="28">
        <f t="shared" si="1"/>
        <v>0</v>
      </c>
      <c r="J27" s="28">
        <f t="shared" si="1"/>
        <v>-195581</v>
      </c>
      <c r="K27" s="28">
        <f t="shared" si="1"/>
        <v>-427214</v>
      </c>
      <c r="L27" s="28">
        <f t="shared" si="1"/>
        <v>-1912808</v>
      </c>
      <c r="M27" s="28">
        <f t="shared" si="1"/>
        <v>-711329</v>
      </c>
      <c r="N27" s="28">
        <f t="shared" si="1"/>
        <v>-3051351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-3246932</v>
      </c>
      <c r="X27" s="28">
        <f t="shared" si="1"/>
        <v>-3266000</v>
      </c>
      <c r="Y27" s="28">
        <f t="shared" si="1"/>
        <v>19068</v>
      </c>
      <c r="Z27" s="29">
        <f>+IF(X27&lt;&gt;0,+(Y27/X27)*100,0)</f>
        <v>-0.58383343539497856</v>
      </c>
      <c r="AA27" s="30">
        <f>SUM(AA21:AA26)</f>
        <v>-10350000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16241819</v>
      </c>
      <c r="D38" s="32">
        <f>+D17+D27+D36</f>
        <v>0</v>
      </c>
      <c r="E38" s="33">
        <f t="shared" si="3"/>
        <v>-5634631</v>
      </c>
      <c r="F38" s="2">
        <f t="shared" si="3"/>
        <v>-5634631</v>
      </c>
      <c r="G38" s="2">
        <f t="shared" si="3"/>
        <v>2115084</v>
      </c>
      <c r="H38" s="2">
        <f t="shared" si="3"/>
        <v>1655586</v>
      </c>
      <c r="I38" s="2">
        <f t="shared" si="3"/>
        <v>2276393</v>
      </c>
      <c r="J38" s="2">
        <f t="shared" si="3"/>
        <v>6047063</v>
      </c>
      <c r="K38" s="2">
        <f t="shared" si="3"/>
        <v>2215402</v>
      </c>
      <c r="L38" s="2">
        <f t="shared" si="3"/>
        <v>515867</v>
      </c>
      <c r="M38" s="2">
        <f t="shared" si="3"/>
        <v>1506645</v>
      </c>
      <c r="N38" s="2">
        <f t="shared" si="3"/>
        <v>4237914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10284977</v>
      </c>
      <c r="X38" s="2">
        <f t="shared" si="3"/>
        <v>1241076</v>
      </c>
      <c r="Y38" s="2">
        <f t="shared" si="3"/>
        <v>9043901</v>
      </c>
      <c r="Z38" s="34">
        <f>+IF(X38&lt;&gt;0,+(Y38/X38)*100,0)</f>
        <v>728.71451869184489</v>
      </c>
      <c r="AA38" s="35">
        <f>+AA17+AA27+AA36</f>
        <v>-5634631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2115084</v>
      </c>
      <c r="I39" s="2">
        <f>+H40+I60</f>
        <v>3770670</v>
      </c>
      <c r="J39" s="2">
        <f>+G39</f>
        <v>0</v>
      </c>
      <c r="K39" s="2">
        <f>+I40+K60</f>
        <v>6047063</v>
      </c>
      <c r="L39" s="2">
        <f>+K40+L60</f>
        <v>8262465</v>
      </c>
      <c r="M39" s="2">
        <f>+L40+M60</f>
        <v>8778332</v>
      </c>
      <c r="N39" s="2">
        <f>+K39</f>
        <v>6047063</v>
      </c>
      <c r="O39" s="2">
        <f>+M40+O60</f>
        <v>10284977</v>
      </c>
      <c r="P39" s="2">
        <f>+O40+P60</f>
        <v>10284977</v>
      </c>
      <c r="Q39" s="2">
        <f>+P40+Q60</f>
        <v>10284977</v>
      </c>
      <c r="R39" s="2">
        <f>+O39</f>
        <v>10284977</v>
      </c>
      <c r="S39" s="2">
        <f>+Q40+S60</f>
        <v>10284977</v>
      </c>
      <c r="T39" s="2">
        <f>+S40+T60</f>
        <v>10284977</v>
      </c>
      <c r="U39" s="2">
        <f>+T40+U60</f>
        <v>10284977</v>
      </c>
      <c r="V39" s="2">
        <f>+S39</f>
        <v>10284977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16241819</v>
      </c>
      <c r="D40" s="43">
        <f t="shared" ref="D40:AA40" si="4">+D38+D39</f>
        <v>0</v>
      </c>
      <c r="E40" s="44">
        <f t="shared" si="4"/>
        <v>-5634631</v>
      </c>
      <c r="F40" s="45">
        <f t="shared" si="4"/>
        <v>-5634631</v>
      </c>
      <c r="G40" s="45">
        <f t="shared" si="4"/>
        <v>2115084</v>
      </c>
      <c r="H40" s="45">
        <f t="shared" si="4"/>
        <v>3770670</v>
      </c>
      <c r="I40" s="45">
        <f t="shared" si="4"/>
        <v>6047063</v>
      </c>
      <c r="J40" s="45">
        <f>+I40</f>
        <v>6047063</v>
      </c>
      <c r="K40" s="45">
        <f t="shared" si="4"/>
        <v>8262465</v>
      </c>
      <c r="L40" s="45">
        <f t="shared" si="4"/>
        <v>8778332</v>
      </c>
      <c r="M40" s="45">
        <f t="shared" si="4"/>
        <v>10284977</v>
      </c>
      <c r="N40" s="45">
        <f>+M40</f>
        <v>10284977</v>
      </c>
      <c r="O40" s="45">
        <f t="shared" si="4"/>
        <v>10284977</v>
      </c>
      <c r="P40" s="45">
        <f t="shared" si="4"/>
        <v>10284977</v>
      </c>
      <c r="Q40" s="45">
        <f t="shared" si="4"/>
        <v>10284977</v>
      </c>
      <c r="R40" s="45">
        <f>+Q40</f>
        <v>10284977</v>
      </c>
      <c r="S40" s="45">
        <f t="shared" si="4"/>
        <v>10284977</v>
      </c>
      <c r="T40" s="45">
        <f t="shared" si="4"/>
        <v>10284977</v>
      </c>
      <c r="U40" s="45">
        <f t="shared" si="4"/>
        <v>10284977</v>
      </c>
      <c r="V40" s="45">
        <f>+U40</f>
        <v>10284977</v>
      </c>
      <c r="W40" s="45">
        <f>+V40</f>
        <v>10284977</v>
      </c>
      <c r="X40" s="45">
        <f t="shared" si="4"/>
        <v>1241076</v>
      </c>
      <c r="Y40" s="45">
        <f t="shared" si="4"/>
        <v>9043901</v>
      </c>
      <c r="Z40" s="46">
        <f>+IF(X40&lt;&gt;0,+(Y40/X40)*100,0)</f>
        <v>728.71451869184489</v>
      </c>
      <c r="AA40" s="47">
        <f t="shared" si="4"/>
        <v>-5634631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18154475</v>
      </c>
      <c r="F7" s="20">
        <v>18154475</v>
      </c>
      <c r="G7" s="20">
        <v>1284035</v>
      </c>
      <c r="H7" s="20">
        <v>1388470</v>
      </c>
      <c r="I7" s="20">
        <v>1331904</v>
      </c>
      <c r="J7" s="20">
        <v>4004409</v>
      </c>
      <c r="K7" s="20">
        <v>1479159</v>
      </c>
      <c r="L7" s="20">
        <v>1401165</v>
      </c>
      <c r="M7" s="20">
        <v>1359423</v>
      </c>
      <c r="N7" s="20">
        <v>4239747</v>
      </c>
      <c r="O7" s="20"/>
      <c r="P7" s="20"/>
      <c r="Q7" s="20"/>
      <c r="R7" s="20"/>
      <c r="S7" s="20"/>
      <c r="T7" s="20"/>
      <c r="U7" s="20"/>
      <c r="V7" s="20"/>
      <c r="W7" s="20">
        <v>8244156</v>
      </c>
      <c r="X7" s="20">
        <v>9606546</v>
      </c>
      <c r="Y7" s="20">
        <v>-1362390</v>
      </c>
      <c r="Z7" s="21">
        <v>-14.181892222240961</v>
      </c>
      <c r="AA7" s="22">
        <v>18154475</v>
      </c>
    </row>
    <row r="8" spans="1:27" x14ac:dyDescent="0.25">
      <c r="A8" s="23" t="s">
        <v>36</v>
      </c>
      <c r="B8" s="17" t="s">
        <v>32</v>
      </c>
      <c r="C8" s="18">
        <v>64316</v>
      </c>
      <c r="D8" s="18"/>
      <c r="E8" s="19">
        <v>123404</v>
      </c>
      <c r="F8" s="20">
        <v>123404</v>
      </c>
      <c r="G8" s="20">
        <v>9426</v>
      </c>
      <c r="H8" s="20">
        <v>4722</v>
      </c>
      <c r="I8" s="20">
        <v>3965</v>
      </c>
      <c r="J8" s="20">
        <v>18113</v>
      </c>
      <c r="K8" s="20">
        <v>3922</v>
      </c>
      <c r="L8" s="20">
        <v>3139</v>
      </c>
      <c r="M8" s="20">
        <v>3565</v>
      </c>
      <c r="N8" s="20">
        <v>10626</v>
      </c>
      <c r="O8" s="20"/>
      <c r="P8" s="20"/>
      <c r="Q8" s="20"/>
      <c r="R8" s="20"/>
      <c r="S8" s="20"/>
      <c r="T8" s="20"/>
      <c r="U8" s="20"/>
      <c r="V8" s="20"/>
      <c r="W8" s="20">
        <v>28739</v>
      </c>
      <c r="X8" s="20">
        <v>61704</v>
      </c>
      <c r="Y8" s="20">
        <v>-32965</v>
      </c>
      <c r="Z8" s="21">
        <v>-53.424413328147281</v>
      </c>
      <c r="AA8" s="22">
        <v>123404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6717362</v>
      </c>
      <c r="F9" s="20">
        <v>6734362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3375680</v>
      </c>
      <c r="Y9" s="20">
        <v>-3375680</v>
      </c>
      <c r="Z9" s="21">
        <v>-100</v>
      </c>
      <c r="AA9" s="22">
        <v>6734362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240000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240000</v>
      </c>
      <c r="Y10" s="20">
        <v>-240000</v>
      </c>
      <c r="Z10" s="21">
        <v>-100</v>
      </c>
      <c r="AA10" s="22">
        <v>240000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-6657622</v>
      </c>
      <c r="D14" s="18"/>
      <c r="E14" s="19"/>
      <c r="F14" s="20"/>
      <c r="G14" s="20">
        <v>-122181</v>
      </c>
      <c r="H14" s="20">
        <v>-835928</v>
      </c>
      <c r="I14" s="20">
        <v>-835978</v>
      </c>
      <c r="J14" s="20">
        <v>-1794087</v>
      </c>
      <c r="K14" s="20">
        <v>-1010071</v>
      </c>
      <c r="L14" s="20">
        <v>-792873</v>
      </c>
      <c r="M14" s="20">
        <v>-817830</v>
      </c>
      <c r="N14" s="20">
        <v>-2620774</v>
      </c>
      <c r="O14" s="20"/>
      <c r="P14" s="20"/>
      <c r="Q14" s="20"/>
      <c r="R14" s="20"/>
      <c r="S14" s="20"/>
      <c r="T14" s="20"/>
      <c r="U14" s="20"/>
      <c r="V14" s="20"/>
      <c r="W14" s="20">
        <v>-4414861</v>
      </c>
      <c r="X14" s="20"/>
      <c r="Y14" s="20">
        <v>-4414861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-6593306</v>
      </c>
      <c r="D17" s="26">
        <f>SUM(D6:D16)</f>
        <v>0</v>
      </c>
      <c r="E17" s="27">
        <f t="shared" si="0"/>
        <v>24995241</v>
      </c>
      <c r="F17" s="28">
        <f t="shared" si="0"/>
        <v>25252241</v>
      </c>
      <c r="G17" s="28">
        <f t="shared" si="0"/>
        <v>1171280</v>
      </c>
      <c r="H17" s="28">
        <f t="shared" si="0"/>
        <v>557264</v>
      </c>
      <c r="I17" s="28">
        <f t="shared" si="0"/>
        <v>499891</v>
      </c>
      <c r="J17" s="28">
        <f t="shared" si="0"/>
        <v>2228435</v>
      </c>
      <c r="K17" s="28">
        <f t="shared" si="0"/>
        <v>473010</v>
      </c>
      <c r="L17" s="28">
        <f t="shared" si="0"/>
        <v>611431</v>
      </c>
      <c r="M17" s="28">
        <f t="shared" si="0"/>
        <v>545158</v>
      </c>
      <c r="N17" s="28">
        <f t="shared" si="0"/>
        <v>1629599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3858034</v>
      </c>
      <c r="X17" s="28">
        <f t="shared" si="0"/>
        <v>13283930</v>
      </c>
      <c r="Y17" s="28">
        <f t="shared" si="0"/>
        <v>-9425896</v>
      </c>
      <c r="Z17" s="29">
        <f>+IF(X17&lt;&gt;0,+(Y17/X17)*100,0)</f>
        <v>-70.957133920458787</v>
      </c>
      <c r="AA17" s="30">
        <f>SUM(AA6:AA16)</f>
        <v>25252241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-503627</v>
      </c>
      <c r="D26" s="18"/>
      <c r="E26" s="19">
        <v>-3460000</v>
      </c>
      <c r="F26" s="20">
        <v>-3700000</v>
      </c>
      <c r="G26" s="20"/>
      <c r="H26" s="20"/>
      <c r="I26" s="20">
        <v>-81720</v>
      </c>
      <c r="J26" s="20">
        <v>-81720</v>
      </c>
      <c r="K26" s="20"/>
      <c r="L26" s="20">
        <v>-61038</v>
      </c>
      <c r="M26" s="20"/>
      <c r="N26" s="20">
        <v>-61038</v>
      </c>
      <c r="O26" s="20"/>
      <c r="P26" s="20"/>
      <c r="Q26" s="20"/>
      <c r="R26" s="20"/>
      <c r="S26" s="20"/>
      <c r="T26" s="20"/>
      <c r="U26" s="20"/>
      <c r="V26" s="20"/>
      <c r="W26" s="20">
        <v>-142758</v>
      </c>
      <c r="X26" s="20">
        <v>-1384000</v>
      </c>
      <c r="Y26" s="20">
        <v>1241242</v>
      </c>
      <c r="Z26" s="21">
        <v>-89.685115606936421</v>
      </c>
      <c r="AA26" s="22">
        <v>-3700000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-503627</v>
      </c>
      <c r="D27" s="26">
        <f>SUM(D21:D26)</f>
        <v>0</v>
      </c>
      <c r="E27" s="27">
        <f t="shared" si="1"/>
        <v>-3460000</v>
      </c>
      <c r="F27" s="28">
        <f t="shared" si="1"/>
        <v>-3700000</v>
      </c>
      <c r="G27" s="28">
        <f t="shared" si="1"/>
        <v>0</v>
      </c>
      <c r="H27" s="28">
        <f t="shared" si="1"/>
        <v>0</v>
      </c>
      <c r="I27" s="28">
        <f t="shared" si="1"/>
        <v>-81720</v>
      </c>
      <c r="J27" s="28">
        <f t="shared" si="1"/>
        <v>-81720</v>
      </c>
      <c r="K27" s="28">
        <f t="shared" si="1"/>
        <v>0</v>
      </c>
      <c r="L27" s="28">
        <f t="shared" si="1"/>
        <v>-61038</v>
      </c>
      <c r="M27" s="28">
        <f t="shared" si="1"/>
        <v>0</v>
      </c>
      <c r="N27" s="28">
        <f t="shared" si="1"/>
        <v>-61038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-142758</v>
      </c>
      <c r="X27" s="28">
        <f t="shared" si="1"/>
        <v>-1384000</v>
      </c>
      <c r="Y27" s="28">
        <f t="shared" si="1"/>
        <v>1241242</v>
      </c>
      <c r="Z27" s="29">
        <f>+IF(X27&lt;&gt;0,+(Y27/X27)*100,0)</f>
        <v>-89.685115606936421</v>
      </c>
      <c r="AA27" s="30">
        <f>SUM(AA21:AA26)</f>
        <v>-3700000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-7096933</v>
      </c>
      <c r="D38" s="32">
        <f>+D17+D27+D36</f>
        <v>0</v>
      </c>
      <c r="E38" s="33">
        <f t="shared" si="3"/>
        <v>21535241</v>
      </c>
      <c r="F38" s="2">
        <f t="shared" si="3"/>
        <v>21552241</v>
      </c>
      <c r="G38" s="2">
        <f t="shared" si="3"/>
        <v>1171280</v>
      </c>
      <c r="H38" s="2">
        <f t="shared" si="3"/>
        <v>557264</v>
      </c>
      <c r="I38" s="2">
        <f t="shared" si="3"/>
        <v>418171</v>
      </c>
      <c r="J38" s="2">
        <f t="shared" si="3"/>
        <v>2146715</v>
      </c>
      <c r="K38" s="2">
        <f t="shared" si="3"/>
        <v>473010</v>
      </c>
      <c r="L38" s="2">
        <f t="shared" si="3"/>
        <v>550393</v>
      </c>
      <c r="M38" s="2">
        <f t="shared" si="3"/>
        <v>545158</v>
      </c>
      <c r="N38" s="2">
        <f t="shared" si="3"/>
        <v>1568561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3715276</v>
      </c>
      <c r="X38" s="2">
        <f t="shared" si="3"/>
        <v>11899930</v>
      </c>
      <c r="Y38" s="2">
        <f t="shared" si="3"/>
        <v>-8184654</v>
      </c>
      <c r="Z38" s="34">
        <f>+IF(X38&lt;&gt;0,+(Y38/X38)*100,0)</f>
        <v>-68.779009624426351</v>
      </c>
      <c r="AA38" s="35">
        <f>+AA17+AA27+AA36</f>
        <v>21552241</v>
      </c>
    </row>
    <row r="39" spans="1:27" x14ac:dyDescent="0.25">
      <c r="A39" s="23" t="s">
        <v>60</v>
      </c>
      <c r="B39" s="17"/>
      <c r="C39" s="32">
        <v>-5874964</v>
      </c>
      <c r="D39" s="32"/>
      <c r="E39" s="33"/>
      <c r="F39" s="2"/>
      <c r="G39" s="2">
        <v>-11715422</v>
      </c>
      <c r="H39" s="2">
        <f>+G40+H60</f>
        <v>-10544142</v>
      </c>
      <c r="I39" s="2">
        <f>+H40+I60</f>
        <v>-9986878</v>
      </c>
      <c r="J39" s="2">
        <f>+G39</f>
        <v>-11715422</v>
      </c>
      <c r="K39" s="2">
        <f>+I40+K60</f>
        <v>-9568707</v>
      </c>
      <c r="L39" s="2">
        <f>+K40+L60</f>
        <v>-9095697</v>
      </c>
      <c r="M39" s="2">
        <f>+L40+M60</f>
        <v>-8545304</v>
      </c>
      <c r="N39" s="2">
        <f>+K39</f>
        <v>-9568707</v>
      </c>
      <c r="O39" s="2">
        <f>+M40+O60</f>
        <v>-8000146</v>
      </c>
      <c r="P39" s="2">
        <f>+O40+P60</f>
        <v>-8000146</v>
      </c>
      <c r="Q39" s="2">
        <f>+P40+Q60</f>
        <v>-8000146</v>
      </c>
      <c r="R39" s="2">
        <f>+O39</f>
        <v>-8000146</v>
      </c>
      <c r="S39" s="2">
        <f>+Q40+S60</f>
        <v>-8000146</v>
      </c>
      <c r="T39" s="2">
        <f>+S40+T60</f>
        <v>-8000146</v>
      </c>
      <c r="U39" s="2">
        <f>+T40+U60</f>
        <v>-8000146</v>
      </c>
      <c r="V39" s="2">
        <f>+S39</f>
        <v>-8000146</v>
      </c>
      <c r="W39" s="2">
        <f>+G39</f>
        <v>-11715422</v>
      </c>
      <c r="X39" s="2"/>
      <c r="Y39" s="2">
        <f>+W39-X39</f>
        <v>-11715422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-12971897</v>
      </c>
      <c r="D40" s="43">
        <f t="shared" ref="D40:AA40" si="4">+D38+D39</f>
        <v>0</v>
      </c>
      <c r="E40" s="44">
        <f t="shared" si="4"/>
        <v>21535241</v>
      </c>
      <c r="F40" s="45">
        <f t="shared" si="4"/>
        <v>21552241</v>
      </c>
      <c r="G40" s="45">
        <f t="shared" si="4"/>
        <v>-10544142</v>
      </c>
      <c r="H40" s="45">
        <f t="shared" si="4"/>
        <v>-9986878</v>
      </c>
      <c r="I40" s="45">
        <f t="shared" si="4"/>
        <v>-9568707</v>
      </c>
      <c r="J40" s="45">
        <f>+I40</f>
        <v>-9568707</v>
      </c>
      <c r="K40" s="45">
        <f t="shared" si="4"/>
        <v>-9095697</v>
      </c>
      <c r="L40" s="45">
        <f t="shared" si="4"/>
        <v>-8545304</v>
      </c>
      <c r="M40" s="45">
        <f t="shared" si="4"/>
        <v>-8000146</v>
      </c>
      <c r="N40" s="45">
        <f>+M40</f>
        <v>-8000146</v>
      </c>
      <c r="O40" s="45">
        <f t="shared" si="4"/>
        <v>-8000146</v>
      </c>
      <c r="P40" s="45">
        <f t="shared" si="4"/>
        <v>-8000146</v>
      </c>
      <c r="Q40" s="45">
        <f t="shared" si="4"/>
        <v>-8000146</v>
      </c>
      <c r="R40" s="45">
        <f>+Q40</f>
        <v>-8000146</v>
      </c>
      <c r="S40" s="45">
        <f t="shared" si="4"/>
        <v>-8000146</v>
      </c>
      <c r="T40" s="45">
        <f t="shared" si="4"/>
        <v>-8000146</v>
      </c>
      <c r="U40" s="45">
        <f t="shared" si="4"/>
        <v>-8000146</v>
      </c>
      <c r="V40" s="45">
        <f>+U40</f>
        <v>-8000146</v>
      </c>
      <c r="W40" s="45">
        <f>+V40</f>
        <v>-8000146</v>
      </c>
      <c r="X40" s="45">
        <f t="shared" si="4"/>
        <v>11899930</v>
      </c>
      <c r="Y40" s="45">
        <f t="shared" si="4"/>
        <v>-19900076</v>
      </c>
      <c r="Z40" s="46">
        <f>+IF(X40&lt;&gt;0,+(Y40/X40)*100,0)</f>
        <v>-167.22851310890064</v>
      </c>
      <c r="AA40" s="47">
        <f t="shared" si="4"/>
        <v>21552241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-11715422</v>
      </c>
      <c r="J60">
        <v>-11715422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-6986976</v>
      </c>
      <c r="D14" s="18"/>
      <c r="E14" s="19"/>
      <c r="F14" s="20"/>
      <c r="G14" s="20">
        <v>-4550</v>
      </c>
      <c r="H14" s="20">
        <v>-594147</v>
      </c>
      <c r="I14" s="20">
        <v>-660028</v>
      </c>
      <c r="J14" s="20">
        <v>-1258725</v>
      </c>
      <c r="K14" s="20">
        <v>-779986</v>
      </c>
      <c r="L14" s="20">
        <v>-725566</v>
      </c>
      <c r="M14" s="20">
        <v>-663261</v>
      </c>
      <c r="N14" s="20">
        <v>-2168813</v>
      </c>
      <c r="O14" s="20"/>
      <c r="P14" s="20"/>
      <c r="Q14" s="20"/>
      <c r="R14" s="20"/>
      <c r="S14" s="20"/>
      <c r="T14" s="20"/>
      <c r="U14" s="20"/>
      <c r="V14" s="20"/>
      <c r="W14" s="20">
        <v>-3427538</v>
      </c>
      <c r="X14" s="20"/>
      <c r="Y14" s="20">
        <v>-3427538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-6986976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-4550</v>
      </c>
      <c r="H17" s="28">
        <f t="shared" si="0"/>
        <v>-594147</v>
      </c>
      <c r="I17" s="28">
        <f t="shared" si="0"/>
        <v>-660028</v>
      </c>
      <c r="J17" s="28">
        <f t="shared" si="0"/>
        <v>-1258725</v>
      </c>
      <c r="K17" s="28">
        <f t="shared" si="0"/>
        <v>-779986</v>
      </c>
      <c r="L17" s="28">
        <f t="shared" si="0"/>
        <v>-725566</v>
      </c>
      <c r="M17" s="28">
        <f t="shared" si="0"/>
        <v>-663261</v>
      </c>
      <c r="N17" s="28">
        <f t="shared" si="0"/>
        <v>-2168813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-3427538</v>
      </c>
      <c r="X17" s="28">
        <f t="shared" si="0"/>
        <v>0</v>
      </c>
      <c r="Y17" s="28">
        <f t="shared" si="0"/>
        <v>-3427538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-4260906</v>
      </c>
      <c r="D26" s="18"/>
      <c r="E26" s="19">
        <v>-1500000</v>
      </c>
      <c r="F26" s="20">
        <v>-1500000</v>
      </c>
      <c r="G26" s="20"/>
      <c r="H26" s="20"/>
      <c r="I26" s="20"/>
      <c r="J26" s="20"/>
      <c r="K26" s="20">
        <v>-324627</v>
      </c>
      <c r="L26" s="20">
        <v>-132883</v>
      </c>
      <c r="M26" s="20">
        <v>-76232</v>
      </c>
      <c r="N26" s="20">
        <v>-533742</v>
      </c>
      <c r="O26" s="20"/>
      <c r="P26" s="20"/>
      <c r="Q26" s="20"/>
      <c r="R26" s="20"/>
      <c r="S26" s="20"/>
      <c r="T26" s="20"/>
      <c r="U26" s="20"/>
      <c r="V26" s="20"/>
      <c r="W26" s="20">
        <v>-533742</v>
      </c>
      <c r="X26" s="20">
        <v>-750000</v>
      </c>
      <c r="Y26" s="20">
        <v>216258</v>
      </c>
      <c r="Z26" s="21">
        <v>-28.834399999999999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-4260906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-324627</v>
      </c>
      <c r="L27" s="28">
        <f t="shared" si="1"/>
        <v>-132883</v>
      </c>
      <c r="M27" s="28">
        <f t="shared" si="1"/>
        <v>-76232</v>
      </c>
      <c r="N27" s="28">
        <f t="shared" si="1"/>
        <v>-533742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-533742</v>
      </c>
      <c r="X27" s="28">
        <f t="shared" si="1"/>
        <v>-750000</v>
      </c>
      <c r="Y27" s="28">
        <f t="shared" si="1"/>
        <v>216258</v>
      </c>
      <c r="Z27" s="29">
        <f>+IF(X27&lt;&gt;0,+(Y27/X27)*100,0)</f>
        <v>-28.834399999999999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-11247882</v>
      </c>
      <c r="D38" s="32">
        <f>+D17+D27+D36</f>
        <v>0</v>
      </c>
      <c r="E38" s="33">
        <f t="shared" si="3"/>
        <v>-1500000</v>
      </c>
      <c r="F38" s="2">
        <f t="shared" si="3"/>
        <v>-1500000</v>
      </c>
      <c r="G38" s="2">
        <f t="shared" si="3"/>
        <v>-4550</v>
      </c>
      <c r="H38" s="2">
        <f t="shared" si="3"/>
        <v>-594147</v>
      </c>
      <c r="I38" s="2">
        <f t="shared" si="3"/>
        <v>-660028</v>
      </c>
      <c r="J38" s="2">
        <f t="shared" si="3"/>
        <v>-1258725</v>
      </c>
      <c r="K38" s="2">
        <f t="shared" si="3"/>
        <v>-1104613</v>
      </c>
      <c r="L38" s="2">
        <f t="shared" si="3"/>
        <v>-858449</v>
      </c>
      <c r="M38" s="2">
        <f t="shared" si="3"/>
        <v>-739493</v>
      </c>
      <c r="N38" s="2">
        <f t="shared" si="3"/>
        <v>-2702555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-3961280</v>
      </c>
      <c r="X38" s="2">
        <f t="shared" si="3"/>
        <v>-750000</v>
      </c>
      <c r="Y38" s="2">
        <f t="shared" si="3"/>
        <v>-3211280</v>
      </c>
      <c r="Z38" s="34">
        <f>+IF(X38&lt;&gt;0,+(Y38/X38)*100,0)</f>
        <v>428.17066666666665</v>
      </c>
      <c r="AA38" s="35">
        <f>+AA17+AA27+AA36</f>
        <v>-1500000</v>
      </c>
    </row>
    <row r="39" spans="1:27" x14ac:dyDescent="0.25">
      <c r="A39" s="23" t="s">
        <v>60</v>
      </c>
      <c r="B39" s="17"/>
      <c r="C39" s="32">
        <v>-7246352</v>
      </c>
      <c r="D39" s="32"/>
      <c r="E39" s="33"/>
      <c r="F39" s="2"/>
      <c r="G39" s="2"/>
      <c r="H39" s="2">
        <f>+G40+H60</f>
        <v>-18498785</v>
      </c>
      <c r="I39" s="2">
        <f>+H40+I60</f>
        <v>-19092932</v>
      </c>
      <c r="J39" s="2">
        <f>+G39</f>
        <v>0</v>
      </c>
      <c r="K39" s="2">
        <f>+I40+K60</f>
        <v>-19752960</v>
      </c>
      <c r="L39" s="2">
        <f>+K40+L60</f>
        <v>-20857573</v>
      </c>
      <c r="M39" s="2">
        <f>+L40+M60</f>
        <v>-21716022</v>
      </c>
      <c r="N39" s="2">
        <f>+K39</f>
        <v>-19752960</v>
      </c>
      <c r="O39" s="2">
        <f>+M40+O60</f>
        <v>-22455515</v>
      </c>
      <c r="P39" s="2">
        <f>+O40+P60</f>
        <v>-22455515</v>
      </c>
      <c r="Q39" s="2">
        <f>+P40+Q60</f>
        <v>-22455515</v>
      </c>
      <c r="R39" s="2">
        <f>+O39</f>
        <v>-22455515</v>
      </c>
      <c r="S39" s="2">
        <f>+Q40+S60</f>
        <v>-22455515</v>
      </c>
      <c r="T39" s="2">
        <f>+S40+T60</f>
        <v>-22455515</v>
      </c>
      <c r="U39" s="2">
        <f>+T40+U60</f>
        <v>-22455515</v>
      </c>
      <c r="V39" s="2">
        <f>+S39</f>
        <v>-22455515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-18494234</v>
      </c>
      <c r="D40" s="43">
        <f t="shared" ref="D40:AA40" si="4">+D38+D39</f>
        <v>0</v>
      </c>
      <c r="E40" s="44">
        <f t="shared" si="4"/>
        <v>-1500000</v>
      </c>
      <c r="F40" s="45">
        <f t="shared" si="4"/>
        <v>-1500000</v>
      </c>
      <c r="G40" s="45">
        <f t="shared" si="4"/>
        <v>-4550</v>
      </c>
      <c r="H40" s="45">
        <f t="shared" si="4"/>
        <v>-19092932</v>
      </c>
      <c r="I40" s="45">
        <f t="shared" si="4"/>
        <v>-19752960</v>
      </c>
      <c r="J40" s="45">
        <f>+I40</f>
        <v>-19752960</v>
      </c>
      <c r="K40" s="45">
        <f t="shared" si="4"/>
        <v>-20857573</v>
      </c>
      <c r="L40" s="45">
        <f t="shared" si="4"/>
        <v>-21716022</v>
      </c>
      <c r="M40" s="45">
        <f t="shared" si="4"/>
        <v>-22455515</v>
      </c>
      <c r="N40" s="45">
        <f>+M40</f>
        <v>-22455515</v>
      </c>
      <c r="O40" s="45">
        <f t="shared" si="4"/>
        <v>-22455515</v>
      </c>
      <c r="P40" s="45">
        <f t="shared" si="4"/>
        <v>-22455515</v>
      </c>
      <c r="Q40" s="45">
        <f t="shared" si="4"/>
        <v>-22455515</v>
      </c>
      <c r="R40" s="45">
        <f>+Q40</f>
        <v>-22455515</v>
      </c>
      <c r="S40" s="45">
        <f t="shared" si="4"/>
        <v>-22455515</v>
      </c>
      <c r="T40" s="45">
        <f t="shared" si="4"/>
        <v>-22455515</v>
      </c>
      <c r="U40" s="45">
        <f t="shared" si="4"/>
        <v>-22455515</v>
      </c>
      <c r="V40" s="45">
        <f>+U40</f>
        <v>-22455515</v>
      </c>
      <c r="W40" s="45">
        <f>+V40</f>
        <v>-22455515</v>
      </c>
      <c r="X40" s="45">
        <f t="shared" si="4"/>
        <v>-750000</v>
      </c>
      <c r="Y40" s="45">
        <f t="shared" si="4"/>
        <v>-3211280</v>
      </c>
      <c r="Z40" s="46">
        <f>+IF(X40&lt;&gt;0,+(Y40/X40)*100,0)</f>
        <v>428.17066666666665</v>
      </c>
      <c r="AA40" s="47">
        <f t="shared" si="4"/>
        <v>-1500000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-18494235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3034</v>
      </c>
      <c r="D7" s="18"/>
      <c r="E7" s="19">
        <v>-100000</v>
      </c>
      <c r="F7" s="20">
        <v>-100000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-49998</v>
      </c>
      <c r="Y7" s="20">
        <v>49998</v>
      </c>
      <c r="Z7" s="21">
        <v>-100</v>
      </c>
      <c r="AA7" s="22">
        <v>-100000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4701350</v>
      </c>
      <c r="F9" s="20">
        <v>4701350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2350674</v>
      </c>
      <c r="Y9" s="20">
        <v>-2350674</v>
      </c>
      <c r="Z9" s="21">
        <v>-100</v>
      </c>
      <c r="AA9" s="22">
        <v>4701350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-712675</v>
      </c>
      <c r="D14" s="18"/>
      <c r="E14" s="19">
        <v>-1700000</v>
      </c>
      <c r="F14" s="20">
        <v>-1700000</v>
      </c>
      <c r="G14" s="20"/>
      <c r="H14" s="20">
        <v>-11105</v>
      </c>
      <c r="I14" s="20"/>
      <c r="J14" s="20">
        <v>-11105</v>
      </c>
      <c r="K14" s="20">
        <v>-57488</v>
      </c>
      <c r="L14" s="20">
        <v>-21012</v>
      </c>
      <c r="M14" s="20">
        <v>-700</v>
      </c>
      <c r="N14" s="20">
        <v>-79200</v>
      </c>
      <c r="O14" s="20"/>
      <c r="P14" s="20"/>
      <c r="Q14" s="20"/>
      <c r="R14" s="20"/>
      <c r="S14" s="20"/>
      <c r="T14" s="20"/>
      <c r="U14" s="20"/>
      <c r="V14" s="20"/>
      <c r="W14" s="20">
        <v>-90305</v>
      </c>
      <c r="X14" s="20">
        <v>-849996</v>
      </c>
      <c r="Y14" s="20">
        <v>759691</v>
      </c>
      <c r="Z14" s="21">
        <v>-89.375832356858155</v>
      </c>
      <c r="AA14" s="22">
        <v>-1700000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-709641</v>
      </c>
      <c r="D17" s="26">
        <f>SUM(D6:D16)</f>
        <v>0</v>
      </c>
      <c r="E17" s="27">
        <f t="shared" si="0"/>
        <v>2901350</v>
      </c>
      <c r="F17" s="28">
        <f t="shared" si="0"/>
        <v>2901350</v>
      </c>
      <c r="G17" s="28">
        <f t="shared" si="0"/>
        <v>0</v>
      </c>
      <c r="H17" s="28">
        <f t="shared" si="0"/>
        <v>-11105</v>
      </c>
      <c r="I17" s="28">
        <f t="shared" si="0"/>
        <v>0</v>
      </c>
      <c r="J17" s="28">
        <f t="shared" si="0"/>
        <v>-11105</v>
      </c>
      <c r="K17" s="28">
        <f t="shared" si="0"/>
        <v>-57488</v>
      </c>
      <c r="L17" s="28">
        <f t="shared" si="0"/>
        <v>-21012</v>
      </c>
      <c r="M17" s="28">
        <f t="shared" si="0"/>
        <v>-700</v>
      </c>
      <c r="N17" s="28">
        <f t="shared" si="0"/>
        <v>-79200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-90305</v>
      </c>
      <c r="X17" s="28">
        <f t="shared" si="0"/>
        <v>1450680</v>
      </c>
      <c r="Y17" s="28">
        <f t="shared" si="0"/>
        <v>-1540985</v>
      </c>
      <c r="Z17" s="29">
        <f>+IF(X17&lt;&gt;0,+(Y17/X17)*100,0)</f>
        <v>-106.22501171864229</v>
      </c>
      <c r="AA17" s="30">
        <f>SUM(AA6:AA16)</f>
        <v>2901350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-1299590</v>
      </c>
      <c r="D26" s="18"/>
      <c r="E26" s="19">
        <v>-1700000</v>
      </c>
      <c r="F26" s="20">
        <v>-1700000</v>
      </c>
      <c r="G26" s="20"/>
      <c r="H26" s="20"/>
      <c r="I26" s="20"/>
      <c r="J26" s="20"/>
      <c r="K26" s="20">
        <v>-1890552</v>
      </c>
      <c r="L26" s="20"/>
      <c r="M26" s="20">
        <v>-764091</v>
      </c>
      <c r="N26" s="20">
        <v>-2654643</v>
      </c>
      <c r="O26" s="20"/>
      <c r="P26" s="20"/>
      <c r="Q26" s="20"/>
      <c r="R26" s="20"/>
      <c r="S26" s="20"/>
      <c r="T26" s="20"/>
      <c r="U26" s="20"/>
      <c r="V26" s="20"/>
      <c r="W26" s="20">
        <v>-2654643</v>
      </c>
      <c r="X26" s="20">
        <v>-849996</v>
      </c>
      <c r="Y26" s="20">
        <v>-1804647</v>
      </c>
      <c r="Z26" s="21">
        <v>212.31241088193354</v>
      </c>
      <c r="AA26" s="22">
        <v>-1700000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-1299590</v>
      </c>
      <c r="D27" s="26">
        <f>SUM(D21:D26)</f>
        <v>0</v>
      </c>
      <c r="E27" s="27">
        <f t="shared" si="1"/>
        <v>-1700000</v>
      </c>
      <c r="F27" s="28">
        <f t="shared" si="1"/>
        <v>-1700000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-1890552</v>
      </c>
      <c r="L27" s="28">
        <f t="shared" si="1"/>
        <v>0</v>
      </c>
      <c r="M27" s="28">
        <f t="shared" si="1"/>
        <v>-764091</v>
      </c>
      <c r="N27" s="28">
        <f t="shared" si="1"/>
        <v>-2654643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-2654643</v>
      </c>
      <c r="X27" s="28">
        <f t="shared" si="1"/>
        <v>-849996</v>
      </c>
      <c r="Y27" s="28">
        <f t="shared" si="1"/>
        <v>-1804647</v>
      </c>
      <c r="Z27" s="29">
        <f>+IF(X27&lt;&gt;0,+(Y27/X27)*100,0)</f>
        <v>212.31241088193354</v>
      </c>
      <c r="AA27" s="30">
        <f>SUM(AA21:AA26)</f>
        <v>-1700000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-2009231</v>
      </c>
      <c r="D38" s="32">
        <f>+D17+D27+D36</f>
        <v>0</v>
      </c>
      <c r="E38" s="33">
        <f t="shared" si="3"/>
        <v>1201350</v>
      </c>
      <c r="F38" s="2">
        <f t="shared" si="3"/>
        <v>1201350</v>
      </c>
      <c r="G38" s="2">
        <f t="shared" si="3"/>
        <v>0</v>
      </c>
      <c r="H38" s="2">
        <f t="shared" si="3"/>
        <v>-11105</v>
      </c>
      <c r="I38" s="2">
        <f t="shared" si="3"/>
        <v>0</v>
      </c>
      <c r="J38" s="2">
        <f t="shared" si="3"/>
        <v>-11105</v>
      </c>
      <c r="K38" s="2">
        <f t="shared" si="3"/>
        <v>-1948040</v>
      </c>
      <c r="L38" s="2">
        <f t="shared" si="3"/>
        <v>-21012</v>
      </c>
      <c r="M38" s="2">
        <f t="shared" si="3"/>
        <v>-764791</v>
      </c>
      <c r="N38" s="2">
        <f t="shared" si="3"/>
        <v>-2733843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-2744948</v>
      </c>
      <c r="X38" s="2">
        <f t="shared" si="3"/>
        <v>600684</v>
      </c>
      <c r="Y38" s="2">
        <f t="shared" si="3"/>
        <v>-3345632</v>
      </c>
      <c r="Z38" s="34">
        <f>+IF(X38&lt;&gt;0,+(Y38/X38)*100,0)</f>
        <v>-556.97038709204833</v>
      </c>
      <c r="AA38" s="35">
        <f>+AA17+AA27+AA36</f>
        <v>1201350</v>
      </c>
    </row>
    <row r="39" spans="1:27" x14ac:dyDescent="0.25">
      <c r="A39" s="23" t="s">
        <v>60</v>
      </c>
      <c r="B39" s="17"/>
      <c r="C39" s="32">
        <v>28601936</v>
      </c>
      <c r="D39" s="32"/>
      <c r="E39" s="33">
        <v>13048688</v>
      </c>
      <c r="F39" s="2">
        <v>13048688</v>
      </c>
      <c r="G39" s="2"/>
      <c r="H39" s="2">
        <f>+G40+H60</f>
        <v>0</v>
      </c>
      <c r="I39" s="2">
        <f>+H40+I60</f>
        <v>-11105</v>
      </c>
      <c r="J39" s="2">
        <f>+G39</f>
        <v>0</v>
      </c>
      <c r="K39" s="2">
        <f>+I40+K60</f>
        <v>-11105</v>
      </c>
      <c r="L39" s="2">
        <f>+K40+L60</f>
        <v>-1959145</v>
      </c>
      <c r="M39" s="2">
        <f>+L40+M60</f>
        <v>-1980157</v>
      </c>
      <c r="N39" s="2">
        <f>+K39</f>
        <v>-11105</v>
      </c>
      <c r="O39" s="2">
        <f>+M40+O60</f>
        <v>-2744948</v>
      </c>
      <c r="P39" s="2">
        <f>+O40+P60</f>
        <v>-2744948</v>
      </c>
      <c r="Q39" s="2">
        <f>+P40+Q60</f>
        <v>-2744948</v>
      </c>
      <c r="R39" s="2">
        <f>+O39</f>
        <v>-2744948</v>
      </c>
      <c r="S39" s="2">
        <f>+Q40+S60</f>
        <v>-2744948</v>
      </c>
      <c r="T39" s="2">
        <f>+S40+T60</f>
        <v>-2744948</v>
      </c>
      <c r="U39" s="2">
        <f>+T40+U60</f>
        <v>-2744948</v>
      </c>
      <c r="V39" s="2">
        <f>+S39</f>
        <v>-2744948</v>
      </c>
      <c r="W39" s="2">
        <f>+G39</f>
        <v>0</v>
      </c>
      <c r="X39" s="2">
        <v>13048688</v>
      </c>
      <c r="Y39" s="2">
        <f>+W39-X39</f>
        <v>-13048688</v>
      </c>
      <c r="Z39" s="34">
        <f>+IF(X39&lt;&gt;0,+(Y39/X39)*100,0)</f>
        <v>-100</v>
      </c>
      <c r="AA39" s="35">
        <v>13048688</v>
      </c>
    </row>
    <row r="40" spans="1:27" x14ac:dyDescent="0.25">
      <c r="A40" s="41" t="s">
        <v>62</v>
      </c>
      <c r="B40" s="42" t="s">
        <v>61</v>
      </c>
      <c r="C40" s="43">
        <f>+C38+C39</f>
        <v>26592705</v>
      </c>
      <c r="D40" s="43">
        <f t="shared" ref="D40:AA40" si="4">+D38+D39</f>
        <v>0</v>
      </c>
      <c r="E40" s="44">
        <f t="shared" si="4"/>
        <v>14250038</v>
      </c>
      <c r="F40" s="45">
        <f t="shared" si="4"/>
        <v>14250038</v>
      </c>
      <c r="G40" s="45">
        <f t="shared" si="4"/>
        <v>0</v>
      </c>
      <c r="H40" s="45">
        <f t="shared" si="4"/>
        <v>-11105</v>
      </c>
      <c r="I40" s="45">
        <f t="shared" si="4"/>
        <v>-11105</v>
      </c>
      <c r="J40" s="45">
        <f>+I40</f>
        <v>-11105</v>
      </c>
      <c r="K40" s="45">
        <f t="shared" si="4"/>
        <v>-1959145</v>
      </c>
      <c r="L40" s="45">
        <f t="shared" si="4"/>
        <v>-1980157</v>
      </c>
      <c r="M40" s="45">
        <f t="shared" si="4"/>
        <v>-2744948</v>
      </c>
      <c r="N40" s="45">
        <f>+M40</f>
        <v>-2744948</v>
      </c>
      <c r="O40" s="45">
        <f t="shared" si="4"/>
        <v>-2744948</v>
      </c>
      <c r="P40" s="45">
        <f t="shared" si="4"/>
        <v>-2744948</v>
      </c>
      <c r="Q40" s="45">
        <f t="shared" si="4"/>
        <v>-2744948</v>
      </c>
      <c r="R40" s="45">
        <f>+Q40</f>
        <v>-2744948</v>
      </c>
      <c r="S40" s="45">
        <f t="shared" si="4"/>
        <v>-2744948</v>
      </c>
      <c r="T40" s="45">
        <f t="shared" si="4"/>
        <v>-2744948</v>
      </c>
      <c r="U40" s="45">
        <f t="shared" si="4"/>
        <v>-2744948</v>
      </c>
      <c r="V40" s="45">
        <f>+U40</f>
        <v>-2744948</v>
      </c>
      <c r="W40" s="45">
        <f>+V40</f>
        <v>-2744948</v>
      </c>
      <c r="X40" s="45">
        <f t="shared" si="4"/>
        <v>13649372</v>
      </c>
      <c r="Y40" s="45">
        <f t="shared" si="4"/>
        <v>-16394320</v>
      </c>
      <c r="Z40" s="46">
        <f>+IF(X40&lt;&gt;0,+(Y40/X40)*100,0)</f>
        <v>-120.11043438482005</v>
      </c>
      <c r="AA40" s="47">
        <f t="shared" si="4"/>
        <v>14250038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43724</v>
      </c>
      <c r="D14" s="18"/>
      <c r="E14" s="19">
        <v>84214</v>
      </c>
      <c r="F14" s="20">
        <v>84214</v>
      </c>
      <c r="G14" s="20">
        <v>129340</v>
      </c>
      <c r="H14" s="20">
        <v>-20463</v>
      </c>
      <c r="I14" s="20">
        <v>251889</v>
      </c>
      <c r="J14" s="20">
        <v>360766</v>
      </c>
      <c r="K14" s="20">
        <v>333543</v>
      </c>
      <c r="L14" s="20">
        <v>13811</v>
      </c>
      <c r="M14" s="20">
        <v>42798</v>
      </c>
      <c r="N14" s="20">
        <v>390152</v>
      </c>
      <c r="O14" s="20"/>
      <c r="P14" s="20"/>
      <c r="Q14" s="20"/>
      <c r="R14" s="20"/>
      <c r="S14" s="20"/>
      <c r="T14" s="20"/>
      <c r="U14" s="20"/>
      <c r="V14" s="20"/>
      <c r="W14" s="20">
        <v>750918</v>
      </c>
      <c r="X14" s="20">
        <v>42102</v>
      </c>
      <c r="Y14" s="20">
        <v>708816</v>
      </c>
      <c r="Z14" s="21">
        <v>1683.5684765569333</v>
      </c>
      <c r="AA14" s="22">
        <v>84214</v>
      </c>
    </row>
    <row r="15" spans="1:27" x14ac:dyDescent="0.25">
      <c r="A15" s="23" t="s">
        <v>43</v>
      </c>
      <c r="B15" s="17" t="s">
        <v>32</v>
      </c>
      <c r="C15" s="18">
        <v>-107460</v>
      </c>
      <c r="D15" s="18"/>
      <c r="E15" s="19">
        <v>-164870</v>
      </c>
      <c r="F15" s="20">
        <v>-164870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-82440</v>
      </c>
      <c r="Y15" s="20">
        <v>82440</v>
      </c>
      <c r="Z15" s="21">
        <v>-100</v>
      </c>
      <c r="AA15" s="22">
        <v>-164870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-63736</v>
      </c>
      <c r="D17" s="26">
        <f>SUM(D6:D16)</f>
        <v>0</v>
      </c>
      <c r="E17" s="27">
        <f t="shared" si="0"/>
        <v>-80656</v>
      </c>
      <c r="F17" s="28">
        <f t="shared" si="0"/>
        <v>-80656</v>
      </c>
      <c r="G17" s="28">
        <f t="shared" si="0"/>
        <v>129340</v>
      </c>
      <c r="H17" s="28">
        <f t="shared" si="0"/>
        <v>-20463</v>
      </c>
      <c r="I17" s="28">
        <f t="shared" si="0"/>
        <v>251889</v>
      </c>
      <c r="J17" s="28">
        <f t="shared" si="0"/>
        <v>360766</v>
      </c>
      <c r="K17" s="28">
        <f t="shared" si="0"/>
        <v>333543</v>
      </c>
      <c r="L17" s="28">
        <f t="shared" si="0"/>
        <v>13811</v>
      </c>
      <c r="M17" s="28">
        <f t="shared" si="0"/>
        <v>42798</v>
      </c>
      <c r="N17" s="28">
        <f t="shared" si="0"/>
        <v>390152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750918</v>
      </c>
      <c r="X17" s="28">
        <f t="shared" si="0"/>
        <v>-40338</v>
      </c>
      <c r="Y17" s="28">
        <f t="shared" si="0"/>
        <v>791256</v>
      </c>
      <c r="Z17" s="29">
        <f>+IF(X17&lt;&gt;0,+(Y17/X17)*100,0)</f>
        <v>-1961.5647776290346</v>
      </c>
      <c r="AA17" s="30">
        <f>SUM(AA6:AA16)</f>
        <v>-80656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-63736</v>
      </c>
      <c r="D38" s="32">
        <f>+D17+D27+D36</f>
        <v>0</v>
      </c>
      <c r="E38" s="33">
        <f t="shared" si="3"/>
        <v>-80656</v>
      </c>
      <c r="F38" s="2">
        <f t="shared" si="3"/>
        <v>-80656</v>
      </c>
      <c r="G38" s="2">
        <f t="shared" si="3"/>
        <v>129340</v>
      </c>
      <c r="H38" s="2">
        <f t="shared" si="3"/>
        <v>-20463</v>
      </c>
      <c r="I38" s="2">
        <f t="shared" si="3"/>
        <v>251889</v>
      </c>
      <c r="J38" s="2">
        <f t="shared" si="3"/>
        <v>360766</v>
      </c>
      <c r="K38" s="2">
        <f t="shared" si="3"/>
        <v>333543</v>
      </c>
      <c r="L38" s="2">
        <f t="shared" si="3"/>
        <v>13811</v>
      </c>
      <c r="M38" s="2">
        <f t="shared" si="3"/>
        <v>42798</v>
      </c>
      <c r="N38" s="2">
        <f t="shared" si="3"/>
        <v>390152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750918</v>
      </c>
      <c r="X38" s="2">
        <f t="shared" si="3"/>
        <v>-40338</v>
      </c>
      <c r="Y38" s="2">
        <f t="shared" si="3"/>
        <v>791256</v>
      </c>
      <c r="Z38" s="34">
        <f>+IF(X38&lt;&gt;0,+(Y38/X38)*100,0)</f>
        <v>-1961.5647776290346</v>
      </c>
      <c r="AA38" s="35">
        <f>+AA17+AA27+AA36</f>
        <v>-80656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129340</v>
      </c>
      <c r="I39" s="2">
        <f>+H40+I60</f>
        <v>108877</v>
      </c>
      <c r="J39" s="2">
        <f>+G39</f>
        <v>0</v>
      </c>
      <c r="K39" s="2">
        <f>+I40+K60</f>
        <v>360766</v>
      </c>
      <c r="L39" s="2">
        <f>+K40+L60</f>
        <v>694309</v>
      </c>
      <c r="M39" s="2">
        <f>+L40+M60</f>
        <v>708120</v>
      </c>
      <c r="N39" s="2">
        <f>+K39</f>
        <v>360766</v>
      </c>
      <c r="O39" s="2">
        <f>+M40+O60</f>
        <v>750918</v>
      </c>
      <c r="P39" s="2">
        <f>+O40+P60</f>
        <v>750918</v>
      </c>
      <c r="Q39" s="2">
        <f>+P40+Q60</f>
        <v>750918</v>
      </c>
      <c r="R39" s="2">
        <f>+O39</f>
        <v>750918</v>
      </c>
      <c r="S39" s="2">
        <f>+Q40+S60</f>
        <v>750918</v>
      </c>
      <c r="T39" s="2">
        <f>+S40+T60</f>
        <v>750918</v>
      </c>
      <c r="U39" s="2">
        <f>+T40+U60</f>
        <v>750918</v>
      </c>
      <c r="V39" s="2">
        <f>+S39</f>
        <v>750918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-63736</v>
      </c>
      <c r="D40" s="43">
        <f t="shared" ref="D40:AA40" si="4">+D38+D39</f>
        <v>0</v>
      </c>
      <c r="E40" s="44">
        <f t="shared" si="4"/>
        <v>-80656</v>
      </c>
      <c r="F40" s="45">
        <f t="shared" si="4"/>
        <v>-80656</v>
      </c>
      <c r="G40" s="45">
        <f t="shared" si="4"/>
        <v>129340</v>
      </c>
      <c r="H40" s="45">
        <f t="shared" si="4"/>
        <v>108877</v>
      </c>
      <c r="I40" s="45">
        <f t="shared" si="4"/>
        <v>360766</v>
      </c>
      <c r="J40" s="45">
        <f>+I40</f>
        <v>360766</v>
      </c>
      <c r="K40" s="45">
        <f t="shared" si="4"/>
        <v>694309</v>
      </c>
      <c r="L40" s="45">
        <f t="shared" si="4"/>
        <v>708120</v>
      </c>
      <c r="M40" s="45">
        <f t="shared" si="4"/>
        <v>750918</v>
      </c>
      <c r="N40" s="45">
        <f>+M40</f>
        <v>750918</v>
      </c>
      <c r="O40" s="45">
        <f t="shared" si="4"/>
        <v>750918</v>
      </c>
      <c r="P40" s="45">
        <f t="shared" si="4"/>
        <v>750918</v>
      </c>
      <c r="Q40" s="45">
        <f t="shared" si="4"/>
        <v>750918</v>
      </c>
      <c r="R40" s="45">
        <f>+Q40</f>
        <v>750918</v>
      </c>
      <c r="S40" s="45">
        <f t="shared" si="4"/>
        <v>750918</v>
      </c>
      <c r="T40" s="45">
        <f t="shared" si="4"/>
        <v>750918</v>
      </c>
      <c r="U40" s="45">
        <f t="shared" si="4"/>
        <v>750918</v>
      </c>
      <c r="V40" s="45">
        <f>+U40</f>
        <v>750918</v>
      </c>
      <c r="W40" s="45">
        <f>+V40</f>
        <v>750918</v>
      </c>
      <c r="X40" s="45">
        <f t="shared" si="4"/>
        <v>-40338</v>
      </c>
      <c r="Y40" s="45">
        <f t="shared" si="4"/>
        <v>791256</v>
      </c>
      <c r="Z40" s="46">
        <f>+IF(X40&lt;&gt;0,+(Y40/X40)*100,0)</f>
        <v>-1961.5647776290346</v>
      </c>
      <c r="AA40" s="47">
        <f t="shared" si="4"/>
        <v>-80656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48883</v>
      </c>
      <c r="D7" s="18"/>
      <c r="E7" s="19"/>
      <c r="F7" s="20"/>
      <c r="G7" s="20">
        <v>3341</v>
      </c>
      <c r="H7" s="20">
        <v>2404</v>
      </c>
      <c r="I7" s="20">
        <v>6581</v>
      </c>
      <c r="J7" s="20">
        <v>12326</v>
      </c>
      <c r="K7" s="20">
        <v>4581</v>
      </c>
      <c r="L7" s="20">
        <v>13580</v>
      </c>
      <c r="M7" s="20">
        <v>9057</v>
      </c>
      <c r="N7" s="20">
        <v>27218</v>
      </c>
      <c r="O7" s="20"/>
      <c r="P7" s="20"/>
      <c r="Q7" s="20"/>
      <c r="R7" s="20"/>
      <c r="S7" s="20"/>
      <c r="T7" s="20"/>
      <c r="U7" s="20"/>
      <c r="V7" s="20"/>
      <c r="W7" s="20">
        <v>39544</v>
      </c>
      <c r="X7" s="20"/>
      <c r="Y7" s="20">
        <v>39544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-33612893</v>
      </c>
      <c r="D14" s="18"/>
      <c r="E14" s="19"/>
      <c r="F14" s="20"/>
      <c r="G14" s="20">
        <v>-2800450</v>
      </c>
      <c r="H14" s="20">
        <v>-3330861</v>
      </c>
      <c r="I14" s="20">
        <v>-5886513</v>
      </c>
      <c r="J14" s="20">
        <v>-12017824</v>
      </c>
      <c r="K14" s="20">
        <v>-3478683</v>
      </c>
      <c r="L14" s="20">
        <v>-3187482</v>
      </c>
      <c r="M14" s="20">
        <v>-2811590</v>
      </c>
      <c r="N14" s="20">
        <v>-9477755</v>
      </c>
      <c r="O14" s="20"/>
      <c r="P14" s="20"/>
      <c r="Q14" s="20"/>
      <c r="R14" s="20"/>
      <c r="S14" s="20"/>
      <c r="T14" s="20"/>
      <c r="U14" s="20"/>
      <c r="V14" s="20"/>
      <c r="W14" s="20">
        <v>-21495579</v>
      </c>
      <c r="X14" s="20"/>
      <c r="Y14" s="20">
        <v>-21495579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-33564010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-2797109</v>
      </c>
      <c r="H17" s="28">
        <f t="shared" si="0"/>
        <v>-3328457</v>
      </c>
      <c r="I17" s="28">
        <f t="shared" si="0"/>
        <v>-5879932</v>
      </c>
      <c r="J17" s="28">
        <f t="shared" si="0"/>
        <v>-12005498</v>
      </c>
      <c r="K17" s="28">
        <f t="shared" si="0"/>
        <v>-3474102</v>
      </c>
      <c r="L17" s="28">
        <f t="shared" si="0"/>
        <v>-3173902</v>
      </c>
      <c r="M17" s="28">
        <f t="shared" si="0"/>
        <v>-2802533</v>
      </c>
      <c r="N17" s="28">
        <f t="shared" si="0"/>
        <v>-9450537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-21456035</v>
      </c>
      <c r="X17" s="28">
        <f t="shared" si="0"/>
        <v>0</v>
      </c>
      <c r="Y17" s="28">
        <f t="shared" si="0"/>
        <v>-21456035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-5607136</v>
      </c>
      <c r="D26" s="18"/>
      <c r="E26" s="19"/>
      <c r="F26" s="20"/>
      <c r="G26" s="20"/>
      <c r="H26" s="20">
        <v>-135986</v>
      </c>
      <c r="I26" s="20">
        <v>-54407</v>
      </c>
      <c r="J26" s="20">
        <v>-190393</v>
      </c>
      <c r="K26" s="20">
        <v>-211749</v>
      </c>
      <c r="L26" s="20">
        <v>-519791</v>
      </c>
      <c r="M26" s="20">
        <v>-275223</v>
      </c>
      <c r="N26" s="20">
        <v>-1006763</v>
      </c>
      <c r="O26" s="20"/>
      <c r="P26" s="20"/>
      <c r="Q26" s="20"/>
      <c r="R26" s="20"/>
      <c r="S26" s="20"/>
      <c r="T26" s="20"/>
      <c r="U26" s="20"/>
      <c r="V26" s="20"/>
      <c r="W26" s="20">
        <v>-1197156</v>
      </c>
      <c r="X26" s="20"/>
      <c r="Y26" s="20">
        <v>-1197156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-5607136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-135986</v>
      </c>
      <c r="I27" s="28">
        <f t="shared" si="1"/>
        <v>-54407</v>
      </c>
      <c r="J27" s="28">
        <f t="shared" si="1"/>
        <v>-190393</v>
      </c>
      <c r="K27" s="28">
        <f t="shared" si="1"/>
        <v>-211749</v>
      </c>
      <c r="L27" s="28">
        <f t="shared" si="1"/>
        <v>-519791</v>
      </c>
      <c r="M27" s="28">
        <f t="shared" si="1"/>
        <v>-275223</v>
      </c>
      <c r="N27" s="28">
        <f t="shared" si="1"/>
        <v>-1006763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-1197156</v>
      </c>
      <c r="X27" s="28">
        <f t="shared" si="1"/>
        <v>0</v>
      </c>
      <c r="Y27" s="28">
        <f t="shared" si="1"/>
        <v>-1197156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-39171146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-2797109</v>
      </c>
      <c r="H38" s="2">
        <f t="shared" si="3"/>
        <v>-3464443</v>
      </c>
      <c r="I38" s="2">
        <f t="shared" si="3"/>
        <v>-5934339</v>
      </c>
      <c r="J38" s="2">
        <f t="shared" si="3"/>
        <v>-12195891</v>
      </c>
      <c r="K38" s="2">
        <f t="shared" si="3"/>
        <v>-3685851</v>
      </c>
      <c r="L38" s="2">
        <f t="shared" si="3"/>
        <v>-3693693</v>
      </c>
      <c r="M38" s="2">
        <f t="shared" si="3"/>
        <v>-3077756</v>
      </c>
      <c r="N38" s="2">
        <f t="shared" si="3"/>
        <v>-10457300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-22653191</v>
      </c>
      <c r="X38" s="2">
        <f t="shared" si="3"/>
        <v>0</v>
      </c>
      <c r="Y38" s="2">
        <f t="shared" si="3"/>
        <v>-22653191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-2797109</v>
      </c>
      <c r="I39" s="2">
        <f>+H40+I60</f>
        <v>-6261552</v>
      </c>
      <c r="J39" s="2">
        <f>+G39</f>
        <v>0</v>
      </c>
      <c r="K39" s="2">
        <f>+I40+K60</f>
        <v>-12195891</v>
      </c>
      <c r="L39" s="2">
        <f>+K40+L60</f>
        <v>-15881742</v>
      </c>
      <c r="M39" s="2">
        <f>+L40+M60</f>
        <v>-19575435</v>
      </c>
      <c r="N39" s="2">
        <f>+K39</f>
        <v>-12195891</v>
      </c>
      <c r="O39" s="2">
        <f>+M40+O60</f>
        <v>-22653191</v>
      </c>
      <c r="P39" s="2">
        <f>+O40+P60</f>
        <v>-22653191</v>
      </c>
      <c r="Q39" s="2">
        <f>+P40+Q60</f>
        <v>-22653191</v>
      </c>
      <c r="R39" s="2">
        <f>+O39</f>
        <v>-22653191</v>
      </c>
      <c r="S39" s="2">
        <f>+Q40+S60</f>
        <v>-22653191</v>
      </c>
      <c r="T39" s="2">
        <f>+S40+T60</f>
        <v>-22653191</v>
      </c>
      <c r="U39" s="2">
        <f>+T40+U60</f>
        <v>-22653191</v>
      </c>
      <c r="V39" s="2">
        <f>+S39</f>
        <v>-22653191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-39171146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-2797109</v>
      </c>
      <c r="H40" s="45">
        <f t="shared" si="4"/>
        <v>-6261552</v>
      </c>
      <c r="I40" s="45">
        <f t="shared" si="4"/>
        <v>-12195891</v>
      </c>
      <c r="J40" s="45">
        <f>+I40</f>
        <v>-12195891</v>
      </c>
      <c r="K40" s="45">
        <f t="shared" si="4"/>
        <v>-15881742</v>
      </c>
      <c r="L40" s="45">
        <f t="shared" si="4"/>
        <v>-19575435</v>
      </c>
      <c r="M40" s="45">
        <f t="shared" si="4"/>
        <v>-22653191</v>
      </c>
      <c r="N40" s="45">
        <f>+M40</f>
        <v>-22653191</v>
      </c>
      <c r="O40" s="45">
        <f t="shared" si="4"/>
        <v>-22653191</v>
      </c>
      <c r="P40" s="45">
        <f t="shared" si="4"/>
        <v>-22653191</v>
      </c>
      <c r="Q40" s="45">
        <f t="shared" si="4"/>
        <v>-22653191</v>
      </c>
      <c r="R40" s="45">
        <f>+Q40</f>
        <v>-22653191</v>
      </c>
      <c r="S40" s="45">
        <f t="shared" si="4"/>
        <v>-22653191</v>
      </c>
      <c r="T40" s="45">
        <f t="shared" si="4"/>
        <v>-22653191</v>
      </c>
      <c r="U40" s="45">
        <f t="shared" si="4"/>
        <v>-22653191</v>
      </c>
      <c r="V40" s="45">
        <f>+U40</f>
        <v>-22653191</v>
      </c>
      <c r="W40" s="45">
        <f>+V40</f>
        <v>-22653191</v>
      </c>
      <c r="X40" s="45">
        <f t="shared" si="4"/>
        <v>0</v>
      </c>
      <c r="Y40" s="45">
        <f t="shared" si="4"/>
        <v>-22653191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5182</v>
      </c>
      <c r="D7" s="18"/>
      <c r="E7" s="19">
        <v>172403105</v>
      </c>
      <c r="F7" s="20">
        <v>172403105</v>
      </c>
      <c r="G7" s="20">
        <v>794</v>
      </c>
      <c r="H7" s="20">
        <v>519</v>
      </c>
      <c r="I7" s="20">
        <v>335</v>
      </c>
      <c r="J7" s="20">
        <v>1648</v>
      </c>
      <c r="K7" s="20">
        <v>452</v>
      </c>
      <c r="L7" s="20">
        <v>403</v>
      </c>
      <c r="M7" s="20">
        <v>604</v>
      </c>
      <c r="N7" s="20">
        <v>1459</v>
      </c>
      <c r="O7" s="20"/>
      <c r="P7" s="20"/>
      <c r="Q7" s="20"/>
      <c r="R7" s="20"/>
      <c r="S7" s="20"/>
      <c r="T7" s="20"/>
      <c r="U7" s="20"/>
      <c r="V7" s="20"/>
      <c r="W7" s="20">
        <v>3107</v>
      </c>
      <c r="X7" s="20">
        <v>86201544</v>
      </c>
      <c r="Y7" s="20">
        <v>-86198437</v>
      </c>
      <c r="Z7" s="21">
        <v>-99.996395656207739</v>
      </c>
      <c r="AA7" s="22">
        <v>172403105</v>
      </c>
    </row>
    <row r="8" spans="1:27" x14ac:dyDescent="0.25">
      <c r="A8" s="23" t="s">
        <v>36</v>
      </c>
      <c r="B8" s="17" t="s">
        <v>32</v>
      </c>
      <c r="C8" s="18">
        <v>953</v>
      </c>
      <c r="D8" s="18"/>
      <c r="E8" s="19">
        <v>23439490</v>
      </c>
      <c r="F8" s="20">
        <v>23439490</v>
      </c>
      <c r="G8" s="20"/>
      <c r="H8" s="20"/>
      <c r="I8" s="20"/>
      <c r="J8" s="20"/>
      <c r="K8" s="20"/>
      <c r="L8" s="20">
        <v>340</v>
      </c>
      <c r="M8" s="20"/>
      <c r="N8" s="20">
        <v>340</v>
      </c>
      <c r="O8" s="20"/>
      <c r="P8" s="20"/>
      <c r="Q8" s="20"/>
      <c r="R8" s="20"/>
      <c r="S8" s="20"/>
      <c r="T8" s="20"/>
      <c r="U8" s="20"/>
      <c r="V8" s="20"/>
      <c r="W8" s="20">
        <v>340</v>
      </c>
      <c r="X8" s="20">
        <v>11719746</v>
      </c>
      <c r="Y8" s="20">
        <v>-11719406</v>
      </c>
      <c r="Z8" s="21">
        <v>-99.997098913235831</v>
      </c>
      <c r="AA8" s="22">
        <v>23439490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52896626</v>
      </c>
      <c r="F9" s="20">
        <v>52896626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26448312</v>
      </c>
      <c r="Y9" s="20">
        <v>-26448312</v>
      </c>
      <c r="Z9" s="21">
        <v>-100</v>
      </c>
      <c r="AA9" s="22">
        <v>52896626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-64538759</v>
      </c>
      <c r="D14" s="18"/>
      <c r="E14" s="19"/>
      <c r="F14" s="20"/>
      <c r="G14" s="20">
        <v>-844603</v>
      </c>
      <c r="H14" s="20">
        <v>-6493669</v>
      </c>
      <c r="I14" s="20">
        <v>-5202383</v>
      </c>
      <c r="J14" s="20">
        <v>-12540655</v>
      </c>
      <c r="K14" s="20">
        <v>-4057368</v>
      </c>
      <c r="L14" s="20">
        <v>-9181630</v>
      </c>
      <c r="M14" s="20">
        <v>-5461908</v>
      </c>
      <c r="N14" s="20">
        <v>-18700906</v>
      </c>
      <c r="O14" s="20"/>
      <c r="P14" s="20"/>
      <c r="Q14" s="20"/>
      <c r="R14" s="20"/>
      <c r="S14" s="20"/>
      <c r="T14" s="20"/>
      <c r="U14" s="20"/>
      <c r="V14" s="20"/>
      <c r="W14" s="20">
        <v>-31241561</v>
      </c>
      <c r="X14" s="20"/>
      <c r="Y14" s="20">
        <v>-31241561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-64532624</v>
      </c>
      <c r="D17" s="26">
        <f>SUM(D6:D16)</f>
        <v>0</v>
      </c>
      <c r="E17" s="27">
        <f t="shared" si="0"/>
        <v>248739221</v>
      </c>
      <c r="F17" s="28">
        <f t="shared" si="0"/>
        <v>248739221</v>
      </c>
      <c r="G17" s="28">
        <f t="shared" si="0"/>
        <v>-843809</v>
      </c>
      <c r="H17" s="28">
        <f t="shared" si="0"/>
        <v>-6493150</v>
      </c>
      <c r="I17" s="28">
        <f t="shared" si="0"/>
        <v>-5202048</v>
      </c>
      <c r="J17" s="28">
        <f t="shared" si="0"/>
        <v>-12539007</v>
      </c>
      <c r="K17" s="28">
        <f t="shared" si="0"/>
        <v>-4056916</v>
      </c>
      <c r="L17" s="28">
        <f t="shared" si="0"/>
        <v>-9180887</v>
      </c>
      <c r="M17" s="28">
        <f t="shared" si="0"/>
        <v>-5461304</v>
      </c>
      <c r="N17" s="28">
        <f t="shared" si="0"/>
        <v>-18699107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-31238114</v>
      </c>
      <c r="X17" s="28">
        <f t="shared" si="0"/>
        <v>124369602</v>
      </c>
      <c r="Y17" s="28">
        <f t="shared" si="0"/>
        <v>-155607716</v>
      </c>
      <c r="Z17" s="29">
        <f>+IF(X17&lt;&gt;0,+(Y17/X17)*100,0)</f>
        <v>-125.11716166784869</v>
      </c>
      <c r="AA17" s="30">
        <f>SUM(AA6:AA16)</f>
        <v>248739221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-16857170</v>
      </c>
      <c r="D26" s="18"/>
      <c r="E26" s="19"/>
      <c r="F26" s="20"/>
      <c r="G26" s="20"/>
      <c r="H26" s="20"/>
      <c r="I26" s="20">
        <v>-480059</v>
      </c>
      <c r="J26" s="20">
        <v>-480059</v>
      </c>
      <c r="K26" s="20">
        <v>-6043526</v>
      </c>
      <c r="L26" s="20">
        <v>-109856</v>
      </c>
      <c r="M26" s="20">
        <v>-4631999</v>
      </c>
      <c r="N26" s="20">
        <v>-10785381</v>
      </c>
      <c r="O26" s="20"/>
      <c r="P26" s="20"/>
      <c r="Q26" s="20"/>
      <c r="R26" s="20"/>
      <c r="S26" s="20"/>
      <c r="T26" s="20"/>
      <c r="U26" s="20"/>
      <c r="V26" s="20"/>
      <c r="W26" s="20">
        <v>-11265440</v>
      </c>
      <c r="X26" s="20"/>
      <c r="Y26" s="20">
        <v>-11265440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-16857170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-480059</v>
      </c>
      <c r="J27" s="28">
        <f t="shared" si="1"/>
        <v>-480059</v>
      </c>
      <c r="K27" s="28">
        <f t="shared" si="1"/>
        <v>-6043526</v>
      </c>
      <c r="L27" s="28">
        <f t="shared" si="1"/>
        <v>-109856</v>
      </c>
      <c r="M27" s="28">
        <f t="shared" si="1"/>
        <v>-4631999</v>
      </c>
      <c r="N27" s="28">
        <f t="shared" si="1"/>
        <v>-10785381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-11265440</v>
      </c>
      <c r="X27" s="28">
        <f t="shared" si="1"/>
        <v>0</v>
      </c>
      <c r="Y27" s="28">
        <f t="shared" si="1"/>
        <v>-11265440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198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198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-81389596</v>
      </c>
      <c r="D38" s="32">
        <f>+D17+D27+D36</f>
        <v>0</v>
      </c>
      <c r="E38" s="33">
        <f t="shared" si="3"/>
        <v>248739221</v>
      </c>
      <c r="F38" s="2">
        <f t="shared" si="3"/>
        <v>248739221</v>
      </c>
      <c r="G38" s="2">
        <f t="shared" si="3"/>
        <v>-843809</v>
      </c>
      <c r="H38" s="2">
        <f t="shared" si="3"/>
        <v>-6493150</v>
      </c>
      <c r="I38" s="2">
        <f t="shared" si="3"/>
        <v>-5682107</v>
      </c>
      <c r="J38" s="2">
        <f t="shared" si="3"/>
        <v>-13019066</v>
      </c>
      <c r="K38" s="2">
        <f t="shared" si="3"/>
        <v>-10100442</v>
      </c>
      <c r="L38" s="2">
        <f t="shared" si="3"/>
        <v>-9290743</v>
      </c>
      <c r="M38" s="2">
        <f t="shared" si="3"/>
        <v>-10093303</v>
      </c>
      <c r="N38" s="2">
        <f t="shared" si="3"/>
        <v>-29484488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-42503554</v>
      </c>
      <c r="X38" s="2">
        <f t="shared" si="3"/>
        <v>124369602</v>
      </c>
      <c r="Y38" s="2">
        <f t="shared" si="3"/>
        <v>-166873156</v>
      </c>
      <c r="Z38" s="34">
        <f>+IF(X38&lt;&gt;0,+(Y38/X38)*100,0)</f>
        <v>-134.17519499660375</v>
      </c>
      <c r="AA38" s="35">
        <f>+AA17+AA27+AA36</f>
        <v>248739221</v>
      </c>
    </row>
    <row r="39" spans="1:27" x14ac:dyDescent="0.25">
      <c r="A39" s="23" t="s">
        <v>60</v>
      </c>
      <c r="B39" s="17"/>
      <c r="C39" s="32">
        <v>3</v>
      </c>
      <c r="D39" s="32"/>
      <c r="E39" s="33"/>
      <c r="F39" s="2"/>
      <c r="G39" s="2"/>
      <c r="H39" s="2">
        <f>+G40+H60</f>
        <v>-843809</v>
      </c>
      <c r="I39" s="2">
        <f>+H40+I60</f>
        <v>-152084385</v>
      </c>
      <c r="J39" s="2">
        <f>+G39</f>
        <v>0</v>
      </c>
      <c r="K39" s="2">
        <f>+I40+K60</f>
        <v>-157766492</v>
      </c>
      <c r="L39" s="2">
        <f>+K40+L60</f>
        <v>-104524057</v>
      </c>
      <c r="M39" s="2">
        <f>+L40+M60</f>
        <v>-113814800</v>
      </c>
      <c r="N39" s="2">
        <f>+K39</f>
        <v>-157766492</v>
      </c>
      <c r="O39" s="2">
        <f>+M40+O60</f>
        <v>-123908103</v>
      </c>
      <c r="P39" s="2">
        <f>+O40+P60</f>
        <v>-123908103</v>
      </c>
      <c r="Q39" s="2">
        <f>+P40+Q60</f>
        <v>-123908103</v>
      </c>
      <c r="R39" s="2">
        <f>+O39</f>
        <v>-123908103</v>
      </c>
      <c r="S39" s="2">
        <f>+Q40+S60</f>
        <v>-123908103</v>
      </c>
      <c r="T39" s="2">
        <f>+S40+T60</f>
        <v>-123908103</v>
      </c>
      <c r="U39" s="2">
        <f>+T40+U60</f>
        <v>-123908103</v>
      </c>
      <c r="V39" s="2">
        <f>+S39</f>
        <v>-123908103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-81389593</v>
      </c>
      <c r="D40" s="43">
        <f t="shared" ref="D40:AA40" si="4">+D38+D39</f>
        <v>0</v>
      </c>
      <c r="E40" s="44">
        <f t="shared" si="4"/>
        <v>248739221</v>
      </c>
      <c r="F40" s="45">
        <f t="shared" si="4"/>
        <v>248739221</v>
      </c>
      <c r="G40" s="45">
        <f t="shared" si="4"/>
        <v>-843809</v>
      </c>
      <c r="H40" s="45">
        <f t="shared" si="4"/>
        <v>-7336959</v>
      </c>
      <c r="I40" s="45">
        <f t="shared" si="4"/>
        <v>-157766492</v>
      </c>
      <c r="J40" s="45">
        <f>+I40</f>
        <v>-157766492</v>
      </c>
      <c r="K40" s="45">
        <f t="shared" si="4"/>
        <v>-167866934</v>
      </c>
      <c r="L40" s="45">
        <f t="shared" si="4"/>
        <v>-113814800</v>
      </c>
      <c r="M40" s="45">
        <f t="shared" si="4"/>
        <v>-123908103</v>
      </c>
      <c r="N40" s="45">
        <f>+M40</f>
        <v>-123908103</v>
      </c>
      <c r="O40" s="45">
        <f t="shared" si="4"/>
        <v>-123908103</v>
      </c>
      <c r="P40" s="45">
        <f t="shared" si="4"/>
        <v>-123908103</v>
      </c>
      <c r="Q40" s="45">
        <f t="shared" si="4"/>
        <v>-123908103</v>
      </c>
      <c r="R40" s="45">
        <f>+Q40</f>
        <v>-123908103</v>
      </c>
      <c r="S40" s="45">
        <f t="shared" si="4"/>
        <v>-123908103</v>
      </c>
      <c r="T40" s="45">
        <f t="shared" si="4"/>
        <v>-123908103</v>
      </c>
      <c r="U40" s="45">
        <f t="shared" si="4"/>
        <v>-123908103</v>
      </c>
      <c r="V40" s="45">
        <f>+U40</f>
        <v>-123908103</v>
      </c>
      <c r="W40" s="45">
        <f>+V40</f>
        <v>-123908103</v>
      </c>
      <c r="X40" s="45">
        <f t="shared" si="4"/>
        <v>124369602</v>
      </c>
      <c r="Y40" s="45">
        <f t="shared" si="4"/>
        <v>-166873156</v>
      </c>
      <c r="Z40" s="46">
        <f>+IF(X40&lt;&gt;0,+(Y40/X40)*100,0)</f>
        <v>-134.17519499660375</v>
      </c>
      <c r="AA40" s="47">
        <f t="shared" si="4"/>
        <v>248739221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5">
      <c r="I60">
        <v>-144747426</v>
      </c>
      <c r="L60">
        <v>63342877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2103</v>
      </c>
      <c r="D7" s="18"/>
      <c r="E7" s="19"/>
      <c r="F7" s="20"/>
      <c r="G7" s="20"/>
      <c r="H7" s="20"/>
      <c r="I7" s="20"/>
      <c r="J7" s="20"/>
      <c r="K7" s="20"/>
      <c r="L7" s="20">
        <v>743</v>
      </c>
      <c r="M7" s="20"/>
      <c r="N7" s="20">
        <v>743</v>
      </c>
      <c r="O7" s="20"/>
      <c r="P7" s="20"/>
      <c r="Q7" s="20"/>
      <c r="R7" s="20"/>
      <c r="S7" s="20"/>
      <c r="T7" s="20"/>
      <c r="U7" s="20"/>
      <c r="V7" s="20"/>
      <c r="W7" s="20">
        <v>743</v>
      </c>
      <c r="X7" s="20"/>
      <c r="Y7" s="20">
        <v>743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-6396709</v>
      </c>
      <c r="D14" s="18"/>
      <c r="E14" s="19"/>
      <c r="F14" s="20"/>
      <c r="G14" s="20">
        <v>-39256</v>
      </c>
      <c r="H14" s="20">
        <v>-1175076</v>
      </c>
      <c r="I14" s="20">
        <v>-383735</v>
      </c>
      <c r="J14" s="20">
        <v>-1598067</v>
      </c>
      <c r="K14" s="20">
        <v>-1238765</v>
      </c>
      <c r="L14" s="20">
        <v>-771632</v>
      </c>
      <c r="M14" s="20">
        <v>-807828</v>
      </c>
      <c r="N14" s="20">
        <v>-2818225</v>
      </c>
      <c r="O14" s="20"/>
      <c r="P14" s="20"/>
      <c r="Q14" s="20"/>
      <c r="R14" s="20"/>
      <c r="S14" s="20"/>
      <c r="T14" s="20"/>
      <c r="U14" s="20"/>
      <c r="V14" s="20"/>
      <c r="W14" s="20">
        <v>-4416292</v>
      </c>
      <c r="X14" s="20"/>
      <c r="Y14" s="20">
        <v>-4416292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>
        <v>-50532</v>
      </c>
      <c r="L15" s="20">
        <v>-143449</v>
      </c>
      <c r="M15" s="20">
        <v>-286899</v>
      </c>
      <c r="N15" s="20">
        <v>-480880</v>
      </c>
      <c r="O15" s="20"/>
      <c r="P15" s="20"/>
      <c r="Q15" s="20"/>
      <c r="R15" s="20"/>
      <c r="S15" s="20"/>
      <c r="T15" s="20"/>
      <c r="U15" s="20"/>
      <c r="V15" s="20"/>
      <c r="W15" s="20">
        <v>-480880</v>
      </c>
      <c r="X15" s="20"/>
      <c r="Y15" s="20">
        <v>-480880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-6394606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-39256</v>
      </c>
      <c r="H17" s="28">
        <f t="shared" si="0"/>
        <v>-1175076</v>
      </c>
      <c r="I17" s="28">
        <f t="shared" si="0"/>
        <v>-383735</v>
      </c>
      <c r="J17" s="28">
        <f t="shared" si="0"/>
        <v>-1598067</v>
      </c>
      <c r="K17" s="28">
        <f t="shared" si="0"/>
        <v>-1289297</v>
      </c>
      <c r="L17" s="28">
        <f t="shared" si="0"/>
        <v>-914338</v>
      </c>
      <c r="M17" s="28">
        <f t="shared" si="0"/>
        <v>-1094727</v>
      </c>
      <c r="N17" s="28">
        <f t="shared" si="0"/>
        <v>-3298362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-4896429</v>
      </c>
      <c r="X17" s="28">
        <f t="shared" si="0"/>
        <v>0</v>
      </c>
      <c r="Y17" s="28">
        <f t="shared" si="0"/>
        <v>-4896429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-1534943</v>
      </c>
      <c r="L26" s="20"/>
      <c r="M26" s="20"/>
      <c r="N26" s="20">
        <v>-1534943</v>
      </c>
      <c r="O26" s="20"/>
      <c r="P26" s="20"/>
      <c r="Q26" s="20"/>
      <c r="R26" s="20"/>
      <c r="S26" s="20"/>
      <c r="T26" s="20"/>
      <c r="U26" s="20"/>
      <c r="V26" s="20"/>
      <c r="W26" s="20">
        <v>-1534943</v>
      </c>
      <c r="X26" s="20"/>
      <c r="Y26" s="20">
        <v>-1534943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-1534943</v>
      </c>
      <c r="L27" s="28">
        <f t="shared" si="1"/>
        <v>0</v>
      </c>
      <c r="M27" s="28">
        <f t="shared" si="1"/>
        <v>0</v>
      </c>
      <c r="N27" s="28">
        <f t="shared" si="1"/>
        <v>-1534943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-1534943</v>
      </c>
      <c r="X27" s="28">
        <f t="shared" si="1"/>
        <v>0</v>
      </c>
      <c r="Y27" s="28">
        <f t="shared" si="1"/>
        <v>-1534943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-6394606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-39256</v>
      </c>
      <c r="H38" s="2">
        <f t="shared" si="3"/>
        <v>-1175076</v>
      </c>
      <c r="I38" s="2">
        <f t="shared" si="3"/>
        <v>-383735</v>
      </c>
      <c r="J38" s="2">
        <f t="shared" si="3"/>
        <v>-1598067</v>
      </c>
      <c r="K38" s="2">
        <f t="shared" si="3"/>
        <v>-2824240</v>
      </c>
      <c r="L38" s="2">
        <f t="shared" si="3"/>
        <v>-914338</v>
      </c>
      <c r="M38" s="2">
        <f t="shared" si="3"/>
        <v>-1094727</v>
      </c>
      <c r="N38" s="2">
        <f t="shared" si="3"/>
        <v>-4833305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-6431372</v>
      </c>
      <c r="X38" s="2">
        <f t="shared" si="3"/>
        <v>0</v>
      </c>
      <c r="Y38" s="2">
        <f t="shared" si="3"/>
        <v>-6431372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-39256</v>
      </c>
      <c r="I39" s="2">
        <f>+H40+I60</f>
        <v>-1214332</v>
      </c>
      <c r="J39" s="2">
        <f>+G39</f>
        <v>0</v>
      </c>
      <c r="K39" s="2">
        <f>+I40+K60</f>
        <v>-1598067</v>
      </c>
      <c r="L39" s="2">
        <f>+K40+L60</f>
        <v>-4422307</v>
      </c>
      <c r="M39" s="2">
        <f>+L40+M60</f>
        <v>-5336645</v>
      </c>
      <c r="N39" s="2">
        <f>+K39</f>
        <v>-1598067</v>
      </c>
      <c r="O39" s="2">
        <f>+M40+O60</f>
        <v>-6431372</v>
      </c>
      <c r="P39" s="2">
        <f>+O40+P60</f>
        <v>-6431372</v>
      </c>
      <c r="Q39" s="2">
        <f>+P40+Q60</f>
        <v>-6431372</v>
      </c>
      <c r="R39" s="2">
        <f>+O39</f>
        <v>-6431372</v>
      </c>
      <c r="S39" s="2">
        <f>+Q40+S60</f>
        <v>-6431372</v>
      </c>
      <c r="T39" s="2">
        <f>+S40+T60</f>
        <v>-6431372</v>
      </c>
      <c r="U39" s="2">
        <f>+T40+U60</f>
        <v>-6431372</v>
      </c>
      <c r="V39" s="2">
        <f>+S39</f>
        <v>-6431372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-6394606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-39256</v>
      </c>
      <c r="H40" s="45">
        <f t="shared" si="4"/>
        <v>-1214332</v>
      </c>
      <c r="I40" s="45">
        <f t="shared" si="4"/>
        <v>-1598067</v>
      </c>
      <c r="J40" s="45">
        <f>+I40</f>
        <v>-1598067</v>
      </c>
      <c r="K40" s="45">
        <f t="shared" si="4"/>
        <v>-4422307</v>
      </c>
      <c r="L40" s="45">
        <f t="shared" si="4"/>
        <v>-5336645</v>
      </c>
      <c r="M40" s="45">
        <f t="shared" si="4"/>
        <v>-6431372</v>
      </c>
      <c r="N40" s="45">
        <f>+M40</f>
        <v>-6431372</v>
      </c>
      <c r="O40" s="45">
        <f t="shared" si="4"/>
        <v>-6431372</v>
      </c>
      <c r="P40" s="45">
        <f t="shared" si="4"/>
        <v>-6431372</v>
      </c>
      <c r="Q40" s="45">
        <f t="shared" si="4"/>
        <v>-6431372</v>
      </c>
      <c r="R40" s="45">
        <f>+Q40</f>
        <v>-6431372</v>
      </c>
      <c r="S40" s="45">
        <f t="shared" si="4"/>
        <v>-6431372</v>
      </c>
      <c r="T40" s="45">
        <f t="shared" si="4"/>
        <v>-6431372</v>
      </c>
      <c r="U40" s="45">
        <f t="shared" si="4"/>
        <v>-6431372</v>
      </c>
      <c r="V40" s="45">
        <f>+U40</f>
        <v>-6431372</v>
      </c>
      <c r="W40" s="45">
        <f>+V40</f>
        <v>-6431372</v>
      </c>
      <c r="X40" s="45">
        <f t="shared" si="4"/>
        <v>0</v>
      </c>
      <c r="Y40" s="45">
        <f t="shared" si="4"/>
        <v>-6431372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42872016</v>
      </c>
      <c r="F7" s="20">
        <v>42872016</v>
      </c>
      <c r="G7" s="20"/>
      <c r="H7" s="20"/>
      <c r="I7" s="20"/>
      <c r="J7" s="20"/>
      <c r="K7" s="20">
        <v>83492</v>
      </c>
      <c r="L7" s="20"/>
      <c r="M7" s="20"/>
      <c r="N7" s="20">
        <v>83492</v>
      </c>
      <c r="O7" s="20"/>
      <c r="P7" s="20"/>
      <c r="Q7" s="20"/>
      <c r="R7" s="20"/>
      <c r="S7" s="20"/>
      <c r="T7" s="20"/>
      <c r="U7" s="20"/>
      <c r="V7" s="20"/>
      <c r="W7" s="20">
        <v>83492</v>
      </c>
      <c r="X7" s="20">
        <v>21436008</v>
      </c>
      <c r="Y7" s="20">
        <v>-21352516</v>
      </c>
      <c r="Z7" s="21">
        <v>-99.610505836721089</v>
      </c>
      <c r="AA7" s="22">
        <v>42872016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18137280</v>
      </c>
      <c r="F9" s="20">
        <v>18137280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9068640</v>
      </c>
      <c r="Y9" s="20">
        <v>-9068640</v>
      </c>
      <c r="Z9" s="21">
        <v>-100</v>
      </c>
      <c r="AA9" s="22">
        <v>18137280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-5085985</v>
      </c>
      <c r="D14" s="18"/>
      <c r="E14" s="19"/>
      <c r="F14" s="20"/>
      <c r="G14" s="20">
        <v>-2182362</v>
      </c>
      <c r="H14" s="20">
        <v>-24285</v>
      </c>
      <c r="I14" s="20">
        <v>-51119</v>
      </c>
      <c r="J14" s="20">
        <v>-2257766</v>
      </c>
      <c r="K14" s="20"/>
      <c r="L14" s="20">
        <v>28871</v>
      </c>
      <c r="M14" s="20"/>
      <c r="N14" s="20">
        <v>28871</v>
      </c>
      <c r="O14" s="20"/>
      <c r="P14" s="20"/>
      <c r="Q14" s="20"/>
      <c r="R14" s="20"/>
      <c r="S14" s="20"/>
      <c r="T14" s="20"/>
      <c r="U14" s="20"/>
      <c r="V14" s="20"/>
      <c r="W14" s="20">
        <v>-2228895</v>
      </c>
      <c r="X14" s="20"/>
      <c r="Y14" s="20">
        <v>-2228895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-498167</v>
      </c>
      <c r="F15" s="20">
        <v>-498167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-249078</v>
      </c>
      <c r="Y15" s="20">
        <v>249078</v>
      </c>
      <c r="Z15" s="21">
        <v>-100</v>
      </c>
      <c r="AA15" s="22">
        <v>-498167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-5500000</v>
      </c>
      <c r="F16" s="20">
        <v>-5500000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-2749998</v>
      </c>
      <c r="Y16" s="20">
        <v>2749998</v>
      </c>
      <c r="Z16" s="21">
        <v>-100</v>
      </c>
      <c r="AA16" s="22">
        <v>-5500000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-5085985</v>
      </c>
      <c r="D17" s="26">
        <f>SUM(D6:D16)</f>
        <v>0</v>
      </c>
      <c r="E17" s="27">
        <f t="shared" si="0"/>
        <v>55011129</v>
      </c>
      <c r="F17" s="28">
        <f t="shared" si="0"/>
        <v>55011129</v>
      </c>
      <c r="G17" s="28">
        <f t="shared" si="0"/>
        <v>-2182362</v>
      </c>
      <c r="H17" s="28">
        <f t="shared" si="0"/>
        <v>-24285</v>
      </c>
      <c r="I17" s="28">
        <f t="shared" si="0"/>
        <v>-51119</v>
      </c>
      <c r="J17" s="28">
        <f t="shared" si="0"/>
        <v>-2257766</v>
      </c>
      <c r="K17" s="28">
        <f t="shared" si="0"/>
        <v>83492</v>
      </c>
      <c r="L17" s="28">
        <f t="shared" si="0"/>
        <v>28871</v>
      </c>
      <c r="M17" s="28">
        <f t="shared" si="0"/>
        <v>0</v>
      </c>
      <c r="N17" s="28">
        <f t="shared" si="0"/>
        <v>112363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-2145403</v>
      </c>
      <c r="X17" s="28">
        <f t="shared" si="0"/>
        <v>27505572</v>
      </c>
      <c r="Y17" s="28">
        <f t="shared" si="0"/>
        <v>-29650975</v>
      </c>
      <c r="Z17" s="29">
        <f>+IF(X17&lt;&gt;0,+(Y17/X17)*100,0)</f>
        <v>-107.799885056017</v>
      </c>
      <c r="AA17" s="30">
        <f>SUM(AA6:AA16)</f>
        <v>55011129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-30809</v>
      </c>
      <c r="D26" s="18"/>
      <c r="E26" s="19">
        <v>-2300000</v>
      </c>
      <c r="F26" s="20">
        <v>-2350000</v>
      </c>
      <c r="G26" s="20"/>
      <c r="H26" s="20"/>
      <c r="I26" s="20"/>
      <c r="J26" s="20"/>
      <c r="K26" s="20"/>
      <c r="L26" s="20"/>
      <c r="M26" s="20">
        <v>-88857</v>
      </c>
      <c r="N26" s="20">
        <v>-88857</v>
      </c>
      <c r="O26" s="20"/>
      <c r="P26" s="20"/>
      <c r="Q26" s="20"/>
      <c r="R26" s="20"/>
      <c r="S26" s="20"/>
      <c r="T26" s="20"/>
      <c r="U26" s="20"/>
      <c r="V26" s="20"/>
      <c r="W26" s="20">
        <v>-88857</v>
      </c>
      <c r="X26" s="20">
        <v>-1174992</v>
      </c>
      <c r="Y26" s="20">
        <v>1086135</v>
      </c>
      <c r="Z26" s="21">
        <v>-92.437650639323493</v>
      </c>
      <c r="AA26" s="22">
        <v>-2350000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-30809</v>
      </c>
      <c r="D27" s="26">
        <f>SUM(D21:D26)</f>
        <v>0</v>
      </c>
      <c r="E27" s="27">
        <f t="shared" si="1"/>
        <v>-2300000</v>
      </c>
      <c r="F27" s="28">
        <f t="shared" si="1"/>
        <v>-2350000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-88857</v>
      </c>
      <c r="N27" s="28">
        <f t="shared" si="1"/>
        <v>-88857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-88857</v>
      </c>
      <c r="X27" s="28">
        <f t="shared" si="1"/>
        <v>-1174992</v>
      </c>
      <c r="Y27" s="28">
        <f t="shared" si="1"/>
        <v>1086135</v>
      </c>
      <c r="Z27" s="29">
        <f>+IF(X27&lt;&gt;0,+(Y27/X27)*100,0)</f>
        <v>-92.437650639323493</v>
      </c>
      <c r="AA27" s="30">
        <f>SUM(AA21:AA26)</f>
        <v>-2350000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-5116794</v>
      </c>
      <c r="D38" s="32">
        <f>+D17+D27+D36</f>
        <v>0</v>
      </c>
      <c r="E38" s="33">
        <f t="shared" si="3"/>
        <v>52711129</v>
      </c>
      <c r="F38" s="2">
        <f t="shared" si="3"/>
        <v>52661129</v>
      </c>
      <c r="G38" s="2">
        <f t="shared" si="3"/>
        <v>-2182362</v>
      </c>
      <c r="H38" s="2">
        <f t="shared" si="3"/>
        <v>-24285</v>
      </c>
      <c r="I38" s="2">
        <f t="shared" si="3"/>
        <v>-51119</v>
      </c>
      <c r="J38" s="2">
        <f t="shared" si="3"/>
        <v>-2257766</v>
      </c>
      <c r="K38" s="2">
        <f t="shared" si="3"/>
        <v>83492</v>
      </c>
      <c r="L38" s="2">
        <f t="shared" si="3"/>
        <v>28871</v>
      </c>
      <c r="M38" s="2">
        <f t="shared" si="3"/>
        <v>-88857</v>
      </c>
      <c r="N38" s="2">
        <f t="shared" si="3"/>
        <v>23506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-2234260</v>
      </c>
      <c r="X38" s="2">
        <f t="shared" si="3"/>
        <v>26330580</v>
      </c>
      <c r="Y38" s="2">
        <f t="shared" si="3"/>
        <v>-28564840</v>
      </c>
      <c r="Z38" s="34">
        <f>+IF(X38&lt;&gt;0,+(Y38/X38)*100,0)</f>
        <v>-108.48541885518664</v>
      </c>
      <c r="AA38" s="35">
        <f>+AA17+AA27+AA36</f>
        <v>52661129</v>
      </c>
    </row>
    <row r="39" spans="1:27" x14ac:dyDescent="0.25">
      <c r="A39" s="23" t="s">
        <v>60</v>
      </c>
      <c r="B39" s="17"/>
      <c r="C39" s="32">
        <v>-12917737</v>
      </c>
      <c r="D39" s="32"/>
      <c r="E39" s="33">
        <v>98635505</v>
      </c>
      <c r="F39" s="2">
        <v>98635505</v>
      </c>
      <c r="G39" s="2">
        <v>-31484907</v>
      </c>
      <c r="H39" s="2">
        <f>+G40+H60</f>
        <v>-33667269</v>
      </c>
      <c r="I39" s="2">
        <f>+H40+I60</f>
        <v>-33691554</v>
      </c>
      <c r="J39" s="2">
        <f>+G39</f>
        <v>-31484907</v>
      </c>
      <c r="K39" s="2">
        <f>+I40+K60</f>
        <v>-33742673</v>
      </c>
      <c r="L39" s="2">
        <f>+K40+L60</f>
        <v>-33659181</v>
      </c>
      <c r="M39" s="2">
        <f>+L40+M60</f>
        <v>-33630310</v>
      </c>
      <c r="N39" s="2">
        <f>+K39</f>
        <v>-33742673</v>
      </c>
      <c r="O39" s="2">
        <f>+M40+O60</f>
        <v>-33719167</v>
      </c>
      <c r="P39" s="2">
        <f>+O40+P60</f>
        <v>-33719167</v>
      </c>
      <c r="Q39" s="2">
        <f>+P40+Q60</f>
        <v>-33719167</v>
      </c>
      <c r="R39" s="2">
        <f>+O39</f>
        <v>-33719167</v>
      </c>
      <c r="S39" s="2">
        <f>+Q40+S60</f>
        <v>-33719167</v>
      </c>
      <c r="T39" s="2">
        <f>+S40+T60</f>
        <v>-33719167</v>
      </c>
      <c r="U39" s="2">
        <f>+T40+U60</f>
        <v>-33719167</v>
      </c>
      <c r="V39" s="2">
        <f>+S39</f>
        <v>-33719167</v>
      </c>
      <c r="W39" s="2">
        <f>+G39</f>
        <v>-31484907</v>
      </c>
      <c r="X39" s="2">
        <v>98635505</v>
      </c>
      <c r="Y39" s="2">
        <f>+W39-X39</f>
        <v>-130120412</v>
      </c>
      <c r="Z39" s="34">
        <f>+IF(X39&lt;&gt;0,+(Y39/X39)*100,0)</f>
        <v>-131.92046008179307</v>
      </c>
      <c r="AA39" s="35">
        <v>98635505</v>
      </c>
    </row>
    <row r="40" spans="1:27" x14ac:dyDescent="0.25">
      <c r="A40" s="41" t="s">
        <v>62</v>
      </c>
      <c r="B40" s="42" t="s">
        <v>61</v>
      </c>
      <c r="C40" s="43">
        <f>+C38+C39</f>
        <v>-18034531</v>
      </c>
      <c r="D40" s="43">
        <f t="shared" ref="D40:AA40" si="4">+D38+D39</f>
        <v>0</v>
      </c>
      <c r="E40" s="44">
        <f t="shared" si="4"/>
        <v>151346634</v>
      </c>
      <c r="F40" s="45">
        <f t="shared" si="4"/>
        <v>151296634</v>
      </c>
      <c r="G40" s="45">
        <f t="shared" si="4"/>
        <v>-33667269</v>
      </c>
      <c r="H40" s="45">
        <f t="shared" si="4"/>
        <v>-33691554</v>
      </c>
      <c r="I40" s="45">
        <f t="shared" si="4"/>
        <v>-33742673</v>
      </c>
      <c r="J40" s="45">
        <f>+I40</f>
        <v>-33742673</v>
      </c>
      <c r="K40" s="45">
        <f t="shared" si="4"/>
        <v>-33659181</v>
      </c>
      <c r="L40" s="45">
        <f t="shared" si="4"/>
        <v>-33630310</v>
      </c>
      <c r="M40" s="45">
        <f t="shared" si="4"/>
        <v>-33719167</v>
      </c>
      <c r="N40" s="45">
        <f>+M40</f>
        <v>-33719167</v>
      </c>
      <c r="O40" s="45">
        <f t="shared" si="4"/>
        <v>-33719167</v>
      </c>
      <c r="P40" s="45">
        <f t="shared" si="4"/>
        <v>-33719167</v>
      </c>
      <c r="Q40" s="45">
        <f t="shared" si="4"/>
        <v>-33719167</v>
      </c>
      <c r="R40" s="45">
        <f>+Q40</f>
        <v>-33719167</v>
      </c>
      <c r="S40" s="45">
        <f t="shared" si="4"/>
        <v>-33719167</v>
      </c>
      <c r="T40" s="45">
        <f t="shared" si="4"/>
        <v>-33719167</v>
      </c>
      <c r="U40" s="45">
        <f t="shared" si="4"/>
        <v>-33719167</v>
      </c>
      <c r="V40" s="45">
        <f>+U40</f>
        <v>-33719167</v>
      </c>
      <c r="W40" s="45">
        <f>+V40</f>
        <v>-33719167</v>
      </c>
      <c r="X40" s="45">
        <f t="shared" si="4"/>
        <v>124966085</v>
      </c>
      <c r="Y40" s="45">
        <f t="shared" si="4"/>
        <v>-158685252</v>
      </c>
      <c r="Z40" s="46">
        <f>+IF(X40&lt;&gt;0,+(Y40/X40)*100,0)</f>
        <v>-126.98265453382811</v>
      </c>
      <c r="AA40" s="47">
        <f t="shared" si="4"/>
        <v>151296634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-31484907</v>
      </c>
      <c r="J60">
        <v>-31484907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25105016</v>
      </c>
      <c r="D7" s="18"/>
      <c r="E7" s="19">
        <v>29804727</v>
      </c>
      <c r="F7" s="20"/>
      <c r="G7" s="20">
        <v>2168957</v>
      </c>
      <c r="H7" s="20">
        <v>4077738</v>
      </c>
      <c r="I7" s="20">
        <v>3877842</v>
      </c>
      <c r="J7" s="20">
        <v>10124537</v>
      </c>
      <c r="K7" s="20">
        <v>2766561</v>
      </c>
      <c r="L7" s="20">
        <v>2725885</v>
      </c>
      <c r="M7" s="20">
        <v>2705121</v>
      </c>
      <c r="N7" s="20">
        <v>8197567</v>
      </c>
      <c r="O7" s="20"/>
      <c r="P7" s="20"/>
      <c r="Q7" s="20"/>
      <c r="R7" s="20"/>
      <c r="S7" s="20"/>
      <c r="T7" s="20"/>
      <c r="U7" s="20"/>
      <c r="V7" s="20"/>
      <c r="W7" s="20">
        <v>18322104</v>
      </c>
      <c r="X7" s="20"/>
      <c r="Y7" s="20">
        <v>18322104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30491</v>
      </c>
      <c r="D8" s="18"/>
      <c r="E8" s="19">
        <v>26013</v>
      </c>
      <c r="F8" s="20"/>
      <c r="G8" s="20">
        <v>711</v>
      </c>
      <c r="H8" s="20">
        <v>4803</v>
      </c>
      <c r="I8" s="20">
        <v>2401</v>
      </c>
      <c r="J8" s="20">
        <v>7915</v>
      </c>
      <c r="K8" s="20">
        <v>1854</v>
      </c>
      <c r="L8" s="20">
        <v>75793</v>
      </c>
      <c r="M8" s="20">
        <v>10589</v>
      </c>
      <c r="N8" s="20">
        <v>88236</v>
      </c>
      <c r="O8" s="20"/>
      <c r="P8" s="20"/>
      <c r="Q8" s="20"/>
      <c r="R8" s="20"/>
      <c r="S8" s="20"/>
      <c r="T8" s="20"/>
      <c r="U8" s="20"/>
      <c r="V8" s="20"/>
      <c r="W8" s="20">
        <v>96151</v>
      </c>
      <c r="X8" s="20"/>
      <c r="Y8" s="20">
        <v>96151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17250213</v>
      </c>
      <c r="D9" s="18"/>
      <c r="E9" s="19">
        <v>18741171</v>
      </c>
      <c r="F9" s="20"/>
      <c r="G9" s="20">
        <v>7808785</v>
      </c>
      <c r="H9" s="20"/>
      <c r="I9" s="20"/>
      <c r="J9" s="20">
        <v>7808785</v>
      </c>
      <c r="K9" s="20"/>
      <c r="L9" s="20"/>
      <c r="M9" s="20">
        <v>6247057</v>
      </c>
      <c r="N9" s="20">
        <v>6247057</v>
      </c>
      <c r="O9" s="20"/>
      <c r="P9" s="20"/>
      <c r="Q9" s="20"/>
      <c r="R9" s="20"/>
      <c r="S9" s="20"/>
      <c r="T9" s="20"/>
      <c r="U9" s="20"/>
      <c r="V9" s="20"/>
      <c r="W9" s="20">
        <v>14055842</v>
      </c>
      <c r="X9" s="20"/>
      <c r="Y9" s="20">
        <v>14055842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-13864153</v>
      </c>
      <c r="D14" s="18"/>
      <c r="E14" s="19">
        <v>-60974587</v>
      </c>
      <c r="F14" s="20"/>
      <c r="G14" s="20">
        <v>-4763245</v>
      </c>
      <c r="H14" s="20">
        <v>-2035205</v>
      </c>
      <c r="I14" s="20">
        <v>-3206711</v>
      </c>
      <c r="J14" s="20">
        <v>-10005161</v>
      </c>
      <c r="K14" s="20">
        <v>-697022</v>
      </c>
      <c r="L14" s="20">
        <v>-3274832</v>
      </c>
      <c r="M14" s="20">
        <v>-2416138</v>
      </c>
      <c r="N14" s="20">
        <v>-6387992</v>
      </c>
      <c r="O14" s="20"/>
      <c r="P14" s="20"/>
      <c r="Q14" s="20"/>
      <c r="R14" s="20"/>
      <c r="S14" s="20"/>
      <c r="T14" s="20"/>
      <c r="U14" s="20"/>
      <c r="V14" s="20"/>
      <c r="W14" s="20">
        <v>-16393153</v>
      </c>
      <c r="X14" s="20"/>
      <c r="Y14" s="20">
        <v>-16393153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-572633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28521567</v>
      </c>
      <c r="D17" s="26">
        <f>SUM(D6:D16)</f>
        <v>0</v>
      </c>
      <c r="E17" s="27">
        <f t="shared" si="0"/>
        <v>-12975309</v>
      </c>
      <c r="F17" s="28">
        <f t="shared" si="0"/>
        <v>0</v>
      </c>
      <c r="G17" s="28">
        <f t="shared" si="0"/>
        <v>5215208</v>
      </c>
      <c r="H17" s="28">
        <f t="shared" si="0"/>
        <v>2047336</v>
      </c>
      <c r="I17" s="28">
        <f t="shared" si="0"/>
        <v>673532</v>
      </c>
      <c r="J17" s="28">
        <f t="shared" si="0"/>
        <v>7936076</v>
      </c>
      <c r="K17" s="28">
        <f t="shared" si="0"/>
        <v>2071393</v>
      </c>
      <c r="L17" s="28">
        <f t="shared" si="0"/>
        <v>-473154</v>
      </c>
      <c r="M17" s="28">
        <f t="shared" si="0"/>
        <v>6546629</v>
      </c>
      <c r="N17" s="28">
        <f t="shared" si="0"/>
        <v>8144868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16080944</v>
      </c>
      <c r="X17" s="28">
        <f t="shared" si="0"/>
        <v>0</v>
      </c>
      <c r="Y17" s="28">
        <f t="shared" si="0"/>
        <v>16080944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-1466669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-1466669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27054898</v>
      </c>
      <c r="D38" s="32">
        <f>+D17+D27+D36</f>
        <v>0</v>
      </c>
      <c r="E38" s="33">
        <f t="shared" si="3"/>
        <v>-12975309</v>
      </c>
      <c r="F38" s="2">
        <f t="shared" si="3"/>
        <v>0</v>
      </c>
      <c r="G38" s="2">
        <f t="shared" si="3"/>
        <v>5215208</v>
      </c>
      <c r="H38" s="2">
        <f t="shared" si="3"/>
        <v>2047336</v>
      </c>
      <c r="I38" s="2">
        <f t="shared" si="3"/>
        <v>673532</v>
      </c>
      <c r="J38" s="2">
        <f t="shared" si="3"/>
        <v>7936076</v>
      </c>
      <c r="K38" s="2">
        <f t="shared" si="3"/>
        <v>2071393</v>
      </c>
      <c r="L38" s="2">
        <f t="shared" si="3"/>
        <v>-473154</v>
      </c>
      <c r="M38" s="2">
        <f t="shared" si="3"/>
        <v>6546629</v>
      </c>
      <c r="N38" s="2">
        <f t="shared" si="3"/>
        <v>8144868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16080944</v>
      </c>
      <c r="X38" s="2">
        <f t="shared" si="3"/>
        <v>0</v>
      </c>
      <c r="Y38" s="2">
        <f t="shared" si="3"/>
        <v>16080944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5215208</v>
      </c>
      <c r="I39" s="2">
        <f>+H40+I60</f>
        <v>7262544</v>
      </c>
      <c r="J39" s="2">
        <f>+G39</f>
        <v>0</v>
      </c>
      <c r="K39" s="2">
        <f>+I40+K60</f>
        <v>7936076</v>
      </c>
      <c r="L39" s="2">
        <f>+K40+L60</f>
        <v>10007469</v>
      </c>
      <c r="M39" s="2">
        <f>+L40+M60</f>
        <v>9534315</v>
      </c>
      <c r="N39" s="2">
        <f>+K39</f>
        <v>7936076</v>
      </c>
      <c r="O39" s="2">
        <f>+M40+O60</f>
        <v>16080944</v>
      </c>
      <c r="P39" s="2">
        <f>+O40+P60</f>
        <v>16080944</v>
      </c>
      <c r="Q39" s="2">
        <f>+P40+Q60</f>
        <v>16080944</v>
      </c>
      <c r="R39" s="2">
        <f>+O39</f>
        <v>16080944</v>
      </c>
      <c r="S39" s="2">
        <f>+Q40+S60</f>
        <v>16080944</v>
      </c>
      <c r="T39" s="2">
        <f>+S40+T60</f>
        <v>16080944</v>
      </c>
      <c r="U39" s="2">
        <f>+T40+U60</f>
        <v>16080944</v>
      </c>
      <c r="V39" s="2">
        <f>+S39</f>
        <v>16080944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27054898</v>
      </c>
      <c r="D40" s="43">
        <f t="shared" ref="D40:AA40" si="4">+D38+D39</f>
        <v>0</v>
      </c>
      <c r="E40" s="44">
        <f t="shared" si="4"/>
        <v>-12975309</v>
      </c>
      <c r="F40" s="45">
        <f t="shared" si="4"/>
        <v>0</v>
      </c>
      <c r="G40" s="45">
        <f t="shared" si="4"/>
        <v>5215208</v>
      </c>
      <c r="H40" s="45">
        <f t="shared" si="4"/>
        <v>7262544</v>
      </c>
      <c r="I40" s="45">
        <f t="shared" si="4"/>
        <v>7936076</v>
      </c>
      <c r="J40" s="45">
        <f>+I40</f>
        <v>7936076</v>
      </c>
      <c r="K40" s="45">
        <f t="shared" si="4"/>
        <v>10007469</v>
      </c>
      <c r="L40" s="45">
        <f t="shared" si="4"/>
        <v>9534315</v>
      </c>
      <c r="M40" s="45">
        <f t="shared" si="4"/>
        <v>16080944</v>
      </c>
      <c r="N40" s="45">
        <f>+M40</f>
        <v>16080944</v>
      </c>
      <c r="O40" s="45">
        <f t="shared" si="4"/>
        <v>16080944</v>
      </c>
      <c r="P40" s="45">
        <f t="shared" si="4"/>
        <v>16080944</v>
      </c>
      <c r="Q40" s="45">
        <f t="shared" si="4"/>
        <v>16080944</v>
      </c>
      <c r="R40" s="45">
        <f>+Q40</f>
        <v>16080944</v>
      </c>
      <c r="S40" s="45">
        <f t="shared" si="4"/>
        <v>16080944</v>
      </c>
      <c r="T40" s="45">
        <f t="shared" si="4"/>
        <v>16080944</v>
      </c>
      <c r="U40" s="45">
        <f t="shared" si="4"/>
        <v>16080944</v>
      </c>
      <c r="V40" s="45">
        <f>+U40</f>
        <v>16080944</v>
      </c>
      <c r="W40" s="45">
        <f>+V40</f>
        <v>16080944</v>
      </c>
      <c r="X40" s="45">
        <f t="shared" si="4"/>
        <v>0</v>
      </c>
      <c r="Y40" s="45">
        <f t="shared" si="4"/>
        <v>16080944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-2725547</v>
      </c>
      <c r="F14" s="20">
        <v>-2725547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-1251138</v>
      </c>
      <c r="Y14" s="20">
        <v>1251138</v>
      </c>
      <c r="Z14" s="21">
        <v>-100</v>
      </c>
      <c r="AA14" s="22">
        <v>-2725547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-2725547</v>
      </c>
      <c r="F17" s="28">
        <f t="shared" si="0"/>
        <v>-2725547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-1251138</v>
      </c>
      <c r="Y17" s="28">
        <f t="shared" si="0"/>
        <v>1251138</v>
      </c>
      <c r="Z17" s="29">
        <f>+IF(X17&lt;&gt;0,+(Y17/X17)*100,0)</f>
        <v>-100</v>
      </c>
      <c r="AA17" s="30">
        <f>SUM(AA6:AA16)</f>
        <v>-2725547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-27052738</v>
      </c>
      <c r="D26" s="18"/>
      <c r="E26" s="19">
        <v>-220575909</v>
      </c>
      <c r="F26" s="20">
        <v>-220575909</v>
      </c>
      <c r="G26" s="20">
        <v>-1411890</v>
      </c>
      <c r="H26" s="20">
        <v>-2174938</v>
      </c>
      <c r="I26" s="20">
        <v>-5138933</v>
      </c>
      <c r="J26" s="20">
        <v>-8725761</v>
      </c>
      <c r="K26" s="20">
        <v>-4793265</v>
      </c>
      <c r="L26" s="20">
        <v>-12826419</v>
      </c>
      <c r="M26" s="20">
        <v>-173948</v>
      </c>
      <c r="N26" s="20">
        <v>-17793632</v>
      </c>
      <c r="O26" s="20"/>
      <c r="P26" s="20"/>
      <c r="Q26" s="20"/>
      <c r="R26" s="20"/>
      <c r="S26" s="20"/>
      <c r="T26" s="20"/>
      <c r="U26" s="20"/>
      <c r="V26" s="20"/>
      <c r="W26" s="20">
        <v>-26519393</v>
      </c>
      <c r="X26" s="20">
        <v>-110287956</v>
      </c>
      <c r="Y26" s="20">
        <v>83768563</v>
      </c>
      <c r="Z26" s="21">
        <v>-75.954407025187777</v>
      </c>
      <c r="AA26" s="22">
        <v>-220575909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-27052738</v>
      </c>
      <c r="D27" s="26">
        <f>SUM(D21:D26)</f>
        <v>0</v>
      </c>
      <c r="E27" s="27">
        <f t="shared" si="1"/>
        <v>-220575909</v>
      </c>
      <c r="F27" s="28">
        <f t="shared" si="1"/>
        <v>-220575909</v>
      </c>
      <c r="G27" s="28">
        <f t="shared" si="1"/>
        <v>-1411890</v>
      </c>
      <c r="H27" s="28">
        <f t="shared" si="1"/>
        <v>-2174938</v>
      </c>
      <c r="I27" s="28">
        <f t="shared" si="1"/>
        <v>-5138933</v>
      </c>
      <c r="J27" s="28">
        <f t="shared" si="1"/>
        <v>-8725761</v>
      </c>
      <c r="K27" s="28">
        <f t="shared" si="1"/>
        <v>-4793265</v>
      </c>
      <c r="L27" s="28">
        <f t="shared" si="1"/>
        <v>-12826419</v>
      </c>
      <c r="M27" s="28">
        <f t="shared" si="1"/>
        <v>-173948</v>
      </c>
      <c r="N27" s="28">
        <f t="shared" si="1"/>
        <v>-17793632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-26519393</v>
      </c>
      <c r="X27" s="28">
        <f t="shared" si="1"/>
        <v>-110287956</v>
      </c>
      <c r="Y27" s="28">
        <f t="shared" si="1"/>
        <v>83768563</v>
      </c>
      <c r="Z27" s="29">
        <f>+IF(X27&lt;&gt;0,+(Y27/X27)*100,0)</f>
        <v>-75.954407025187777</v>
      </c>
      <c r="AA27" s="30">
        <f>SUM(AA21:AA26)</f>
        <v>-220575909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220575909</v>
      </c>
      <c r="F32" s="20">
        <v>220575909</v>
      </c>
      <c r="G32" s="20">
        <v>21000000</v>
      </c>
      <c r="H32" s="20">
        <v>21000000</v>
      </c>
      <c r="I32" s="20">
        <v>21000000</v>
      </c>
      <c r="J32" s="20">
        <v>63000000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63000000</v>
      </c>
      <c r="X32" s="20">
        <v>110287956</v>
      </c>
      <c r="Y32" s="20">
        <v>-47287956</v>
      </c>
      <c r="Z32" s="21">
        <v>-42.87680877864851</v>
      </c>
      <c r="AA32" s="22">
        <v>220575909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-16235353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204340556</v>
      </c>
      <c r="F36" s="28">
        <f t="shared" si="2"/>
        <v>220575909</v>
      </c>
      <c r="G36" s="28">
        <f t="shared" si="2"/>
        <v>21000000</v>
      </c>
      <c r="H36" s="28">
        <f t="shared" si="2"/>
        <v>21000000</v>
      </c>
      <c r="I36" s="28">
        <f t="shared" si="2"/>
        <v>21000000</v>
      </c>
      <c r="J36" s="28">
        <f t="shared" si="2"/>
        <v>63000000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63000000</v>
      </c>
      <c r="X36" s="28">
        <f t="shared" si="2"/>
        <v>110287956</v>
      </c>
      <c r="Y36" s="28">
        <f t="shared" si="2"/>
        <v>-47287956</v>
      </c>
      <c r="Z36" s="29">
        <f>+IF(X36&lt;&gt;0,+(Y36/X36)*100,0)</f>
        <v>-42.87680877864851</v>
      </c>
      <c r="AA36" s="30">
        <f>SUM(AA31:AA35)</f>
        <v>220575909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-27052738</v>
      </c>
      <c r="D38" s="32">
        <f>+D17+D27+D36</f>
        <v>0</v>
      </c>
      <c r="E38" s="33">
        <f t="shared" si="3"/>
        <v>-18960900</v>
      </c>
      <c r="F38" s="2">
        <f t="shared" si="3"/>
        <v>-2725547</v>
      </c>
      <c r="G38" s="2">
        <f t="shared" si="3"/>
        <v>19588110</v>
      </c>
      <c r="H38" s="2">
        <f t="shared" si="3"/>
        <v>18825062</v>
      </c>
      <c r="I38" s="2">
        <f t="shared" si="3"/>
        <v>15861067</v>
      </c>
      <c r="J38" s="2">
        <f t="shared" si="3"/>
        <v>54274239</v>
      </c>
      <c r="K38" s="2">
        <f t="shared" si="3"/>
        <v>-4793265</v>
      </c>
      <c r="L38" s="2">
        <f t="shared" si="3"/>
        <v>-12826419</v>
      </c>
      <c r="M38" s="2">
        <f t="shared" si="3"/>
        <v>-173948</v>
      </c>
      <c r="N38" s="2">
        <f t="shared" si="3"/>
        <v>-17793632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36480607</v>
      </c>
      <c r="X38" s="2">
        <f t="shared" si="3"/>
        <v>-1251138</v>
      </c>
      <c r="Y38" s="2">
        <f t="shared" si="3"/>
        <v>37731745</v>
      </c>
      <c r="Z38" s="34">
        <f>+IF(X38&lt;&gt;0,+(Y38/X38)*100,0)</f>
        <v>-3015.7940211231694</v>
      </c>
      <c r="AA38" s="35">
        <f>+AA17+AA27+AA36</f>
        <v>-2725547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-6000000</v>
      </c>
      <c r="G39" s="2">
        <v>-6000000</v>
      </c>
      <c r="H39" s="2">
        <f>+G40+H60</f>
        <v>13588110</v>
      </c>
      <c r="I39" s="2">
        <f>+H40+I60</f>
        <v>32413172</v>
      </c>
      <c r="J39" s="2">
        <f>+G39</f>
        <v>-6000000</v>
      </c>
      <c r="K39" s="2">
        <f>+I40+K60</f>
        <v>48274239</v>
      </c>
      <c r="L39" s="2">
        <f>+K40+L60</f>
        <v>43480974</v>
      </c>
      <c r="M39" s="2">
        <f>+L40+M60</f>
        <v>30654555</v>
      </c>
      <c r="N39" s="2">
        <f>+K39</f>
        <v>48274239</v>
      </c>
      <c r="O39" s="2">
        <f>+M40+O60</f>
        <v>30480607</v>
      </c>
      <c r="P39" s="2">
        <f>+O40+P60</f>
        <v>30480607</v>
      </c>
      <c r="Q39" s="2">
        <f>+P40+Q60</f>
        <v>30480607</v>
      </c>
      <c r="R39" s="2">
        <f>+O39</f>
        <v>30480607</v>
      </c>
      <c r="S39" s="2">
        <f>+Q40+S60</f>
        <v>30480607</v>
      </c>
      <c r="T39" s="2">
        <f>+S40+T60</f>
        <v>30480607</v>
      </c>
      <c r="U39" s="2">
        <f>+T40+U60</f>
        <v>30480607</v>
      </c>
      <c r="V39" s="2">
        <f>+S39</f>
        <v>30480607</v>
      </c>
      <c r="W39" s="2">
        <f>+G39</f>
        <v>-6000000</v>
      </c>
      <c r="X39" s="2">
        <v>-6000000</v>
      </c>
      <c r="Y39" s="2">
        <f>+W39-X39</f>
        <v>0</v>
      </c>
      <c r="Z39" s="34">
        <f>+IF(X39&lt;&gt;0,+(Y39/X39)*100,0)</f>
        <v>0</v>
      </c>
      <c r="AA39" s="35">
        <v>-6000000</v>
      </c>
    </row>
    <row r="40" spans="1:27" x14ac:dyDescent="0.25">
      <c r="A40" s="41" t="s">
        <v>62</v>
      </c>
      <c r="B40" s="42" t="s">
        <v>61</v>
      </c>
      <c r="C40" s="43">
        <f>+C38+C39</f>
        <v>-27052738</v>
      </c>
      <c r="D40" s="43">
        <f t="shared" ref="D40:AA40" si="4">+D38+D39</f>
        <v>0</v>
      </c>
      <c r="E40" s="44">
        <f t="shared" si="4"/>
        <v>-18960900</v>
      </c>
      <c r="F40" s="45">
        <f t="shared" si="4"/>
        <v>-8725547</v>
      </c>
      <c r="G40" s="45">
        <f t="shared" si="4"/>
        <v>13588110</v>
      </c>
      <c r="H40" s="45">
        <f t="shared" si="4"/>
        <v>32413172</v>
      </c>
      <c r="I40" s="45">
        <f t="shared" si="4"/>
        <v>48274239</v>
      </c>
      <c r="J40" s="45">
        <f>+I40</f>
        <v>48274239</v>
      </c>
      <c r="K40" s="45">
        <f t="shared" si="4"/>
        <v>43480974</v>
      </c>
      <c r="L40" s="45">
        <f t="shared" si="4"/>
        <v>30654555</v>
      </c>
      <c r="M40" s="45">
        <f t="shared" si="4"/>
        <v>30480607</v>
      </c>
      <c r="N40" s="45">
        <f>+M40</f>
        <v>30480607</v>
      </c>
      <c r="O40" s="45">
        <f t="shared" si="4"/>
        <v>30480607</v>
      </c>
      <c r="P40" s="45">
        <f t="shared" si="4"/>
        <v>30480607</v>
      </c>
      <c r="Q40" s="45">
        <f t="shared" si="4"/>
        <v>30480607</v>
      </c>
      <c r="R40" s="45">
        <f>+Q40</f>
        <v>30480607</v>
      </c>
      <c r="S40" s="45">
        <f t="shared" si="4"/>
        <v>30480607</v>
      </c>
      <c r="T40" s="45">
        <f t="shared" si="4"/>
        <v>30480607</v>
      </c>
      <c r="U40" s="45">
        <f t="shared" si="4"/>
        <v>30480607</v>
      </c>
      <c r="V40" s="45">
        <f>+U40</f>
        <v>30480607</v>
      </c>
      <c r="W40" s="45">
        <f>+V40</f>
        <v>30480607</v>
      </c>
      <c r="X40" s="45">
        <f t="shared" si="4"/>
        <v>-7251138</v>
      </c>
      <c r="Y40" s="45">
        <f t="shared" si="4"/>
        <v>37731745</v>
      </c>
      <c r="Z40" s="46">
        <f>+IF(X40&lt;&gt;0,+(Y40/X40)*100,0)</f>
        <v>-520.35618409137987</v>
      </c>
      <c r="AA40" s="47">
        <f t="shared" si="4"/>
        <v>-8725547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-6000000</v>
      </c>
      <c r="J60">
        <v>-6000000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1780078</v>
      </c>
      <c r="D7" s="18"/>
      <c r="E7" s="19">
        <v>2861926</v>
      </c>
      <c r="F7" s="20">
        <v>2861926</v>
      </c>
      <c r="G7" s="20">
        <v>244587</v>
      </c>
      <c r="H7" s="20">
        <v>232083</v>
      </c>
      <c r="I7" s="20">
        <v>69560</v>
      </c>
      <c r="J7" s="20">
        <v>546230</v>
      </c>
      <c r="K7" s="20">
        <v>300969</v>
      </c>
      <c r="L7" s="20">
        <v>355956</v>
      </c>
      <c r="M7" s="20">
        <v>236582</v>
      </c>
      <c r="N7" s="20">
        <v>893507</v>
      </c>
      <c r="O7" s="20"/>
      <c r="P7" s="20"/>
      <c r="Q7" s="20"/>
      <c r="R7" s="20"/>
      <c r="S7" s="20"/>
      <c r="T7" s="20"/>
      <c r="U7" s="20"/>
      <c r="V7" s="20"/>
      <c r="W7" s="20">
        <v>1439737</v>
      </c>
      <c r="X7" s="20">
        <v>1639854</v>
      </c>
      <c r="Y7" s="20">
        <v>-200117</v>
      </c>
      <c r="Z7" s="21">
        <v>-12.203342492685325</v>
      </c>
      <c r="AA7" s="22">
        <v>2861926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1236373</v>
      </c>
      <c r="D9" s="18"/>
      <c r="E9" s="19">
        <v>1600271</v>
      </c>
      <c r="F9" s="20">
        <v>1600271</v>
      </c>
      <c r="G9" s="20"/>
      <c r="H9" s="20">
        <v>88949</v>
      </c>
      <c r="I9" s="20">
        <v>182311</v>
      </c>
      <c r="J9" s="20">
        <v>271260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271260</v>
      </c>
      <c r="X9" s="20">
        <v>705120</v>
      </c>
      <c r="Y9" s="20">
        <v>-433860</v>
      </c>
      <c r="Z9" s="21">
        <v>-61.529952348536419</v>
      </c>
      <c r="AA9" s="22">
        <v>1600271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-455137</v>
      </c>
      <c r="D14" s="18"/>
      <c r="E14" s="19">
        <v>-1663860</v>
      </c>
      <c r="F14" s="20">
        <v>-1663860</v>
      </c>
      <c r="G14" s="20">
        <v>-4908</v>
      </c>
      <c r="H14" s="20">
        <v>-32544</v>
      </c>
      <c r="I14" s="20">
        <v>-35879</v>
      </c>
      <c r="J14" s="20">
        <v>-73331</v>
      </c>
      <c r="K14" s="20">
        <v>-43153</v>
      </c>
      <c r="L14" s="20">
        <v>-68894</v>
      </c>
      <c r="M14" s="20">
        <v>-71458</v>
      </c>
      <c r="N14" s="20">
        <v>-183505</v>
      </c>
      <c r="O14" s="20"/>
      <c r="P14" s="20"/>
      <c r="Q14" s="20"/>
      <c r="R14" s="20"/>
      <c r="S14" s="20"/>
      <c r="T14" s="20"/>
      <c r="U14" s="20"/>
      <c r="V14" s="20"/>
      <c r="W14" s="20">
        <v>-256836</v>
      </c>
      <c r="X14" s="20">
        <v>-758239</v>
      </c>
      <c r="Y14" s="20">
        <v>501403</v>
      </c>
      <c r="Z14" s="21">
        <v>-66.127302868884357</v>
      </c>
      <c r="AA14" s="22">
        <v>-1663860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-853308</v>
      </c>
      <c r="F15" s="20">
        <v>-853308</v>
      </c>
      <c r="G15" s="20">
        <v>-61</v>
      </c>
      <c r="H15" s="20"/>
      <c r="I15" s="20"/>
      <c r="J15" s="20">
        <v>-61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-61</v>
      </c>
      <c r="X15" s="20">
        <v>-426654</v>
      </c>
      <c r="Y15" s="20">
        <v>426593</v>
      </c>
      <c r="Z15" s="21">
        <v>-99.985702700548913</v>
      </c>
      <c r="AA15" s="22">
        <v>-853308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2561314</v>
      </c>
      <c r="D17" s="26">
        <f>SUM(D6:D16)</f>
        <v>0</v>
      </c>
      <c r="E17" s="27">
        <f t="shared" si="0"/>
        <v>1945029</v>
      </c>
      <c r="F17" s="28">
        <f t="shared" si="0"/>
        <v>1945029</v>
      </c>
      <c r="G17" s="28">
        <f t="shared" si="0"/>
        <v>239618</v>
      </c>
      <c r="H17" s="28">
        <f t="shared" si="0"/>
        <v>288488</v>
      </c>
      <c r="I17" s="28">
        <f t="shared" si="0"/>
        <v>215992</v>
      </c>
      <c r="J17" s="28">
        <f t="shared" si="0"/>
        <v>744098</v>
      </c>
      <c r="K17" s="28">
        <f t="shared" si="0"/>
        <v>257816</v>
      </c>
      <c r="L17" s="28">
        <f t="shared" si="0"/>
        <v>287062</v>
      </c>
      <c r="M17" s="28">
        <f t="shared" si="0"/>
        <v>165124</v>
      </c>
      <c r="N17" s="28">
        <f t="shared" si="0"/>
        <v>710002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1454100</v>
      </c>
      <c r="X17" s="28">
        <f t="shared" si="0"/>
        <v>1160081</v>
      </c>
      <c r="Y17" s="28">
        <f t="shared" si="0"/>
        <v>294019</v>
      </c>
      <c r="Z17" s="29">
        <f>+IF(X17&lt;&gt;0,+(Y17/X17)*100,0)</f>
        <v>25.344695758313428</v>
      </c>
      <c r="AA17" s="30">
        <f>SUM(AA6:AA16)</f>
        <v>1945029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2561314</v>
      </c>
      <c r="D38" s="32">
        <f>+D17+D27+D36</f>
        <v>0</v>
      </c>
      <c r="E38" s="33">
        <f t="shared" si="3"/>
        <v>1945029</v>
      </c>
      <c r="F38" s="2">
        <f t="shared" si="3"/>
        <v>1945029</v>
      </c>
      <c r="G38" s="2">
        <f t="shared" si="3"/>
        <v>239618</v>
      </c>
      <c r="H38" s="2">
        <f t="shared" si="3"/>
        <v>288488</v>
      </c>
      <c r="I38" s="2">
        <f t="shared" si="3"/>
        <v>215992</v>
      </c>
      <c r="J38" s="2">
        <f t="shared" si="3"/>
        <v>744098</v>
      </c>
      <c r="K38" s="2">
        <f t="shared" si="3"/>
        <v>257816</v>
      </c>
      <c r="L38" s="2">
        <f t="shared" si="3"/>
        <v>287062</v>
      </c>
      <c r="M38" s="2">
        <f t="shared" si="3"/>
        <v>165124</v>
      </c>
      <c r="N38" s="2">
        <f t="shared" si="3"/>
        <v>710002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1454100</v>
      </c>
      <c r="X38" s="2">
        <f t="shared" si="3"/>
        <v>1160081</v>
      </c>
      <c r="Y38" s="2">
        <f t="shared" si="3"/>
        <v>294019</v>
      </c>
      <c r="Z38" s="34">
        <f>+IF(X38&lt;&gt;0,+(Y38/X38)*100,0)</f>
        <v>25.344695758313428</v>
      </c>
      <c r="AA38" s="35">
        <f>+AA17+AA27+AA36</f>
        <v>1945029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239618</v>
      </c>
      <c r="I39" s="2">
        <f>+H40+I60</f>
        <v>528106</v>
      </c>
      <c r="J39" s="2">
        <f>+G39</f>
        <v>0</v>
      </c>
      <c r="K39" s="2">
        <f>+I40+K60</f>
        <v>744098</v>
      </c>
      <c r="L39" s="2">
        <f>+K40+L60</f>
        <v>1001914</v>
      </c>
      <c r="M39" s="2">
        <f>+L40+M60</f>
        <v>1288976</v>
      </c>
      <c r="N39" s="2">
        <f>+K39</f>
        <v>744098</v>
      </c>
      <c r="O39" s="2">
        <f>+M40+O60</f>
        <v>1454100</v>
      </c>
      <c r="P39" s="2">
        <f>+O40+P60</f>
        <v>1454100</v>
      </c>
      <c r="Q39" s="2">
        <f>+P40+Q60</f>
        <v>1454100</v>
      </c>
      <c r="R39" s="2">
        <f>+O39</f>
        <v>1454100</v>
      </c>
      <c r="S39" s="2">
        <f>+Q40+S60</f>
        <v>1454100</v>
      </c>
      <c r="T39" s="2">
        <f>+S40+T60</f>
        <v>1454100</v>
      </c>
      <c r="U39" s="2">
        <f>+T40+U60</f>
        <v>1454100</v>
      </c>
      <c r="V39" s="2">
        <f>+S39</f>
        <v>1454100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2561314</v>
      </c>
      <c r="D40" s="43">
        <f t="shared" ref="D40:AA40" si="4">+D38+D39</f>
        <v>0</v>
      </c>
      <c r="E40" s="44">
        <f t="shared" si="4"/>
        <v>1945029</v>
      </c>
      <c r="F40" s="45">
        <f t="shared" si="4"/>
        <v>1945029</v>
      </c>
      <c r="G40" s="45">
        <f t="shared" si="4"/>
        <v>239618</v>
      </c>
      <c r="H40" s="45">
        <f t="shared" si="4"/>
        <v>528106</v>
      </c>
      <c r="I40" s="45">
        <f t="shared" si="4"/>
        <v>744098</v>
      </c>
      <c r="J40" s="45">
        <f>+I40</f>
        <v>744098</v>
      </c>
      <c r="K40" s="45">
        <f t="shared" si="4"/>
        <v>1001914</v>
      </c>
      <c r="L40" s="45">
        <f t="shared" si="4"/>
        <v>1288976</v>
      </c>
      <c r="M40" s="45">
        <f t="shared" si="4"/>
        <v>1454100</v>
      </c>
      <c r="N40" s="45">
        <f>+M40</f>
        <v>1454100</v>
      </c>
      <c r="O40" s="45">
        <f t="shared" si="4"/>
        <v>1454100</v>
      </c>
      <c r="P40" s="45">
        <f t="shared" si="4"/>
        <v>1454100</v>
      </c>
      <c r="Q40" s="45">
        <f t="shared" si="4"/>
        <v>1454100</v>
      </c>
      <c r="R40" s="45">
        <f>+Q40</f>
        <v>1454100</v>
      </c>
      <c r="S40" s="45">
        <f t="shared" si="4"/>
        <v>1454100</v>
      </c>
      <c r="T40" s="45">
        <f t="shared" si="4"/>
        <v>1454100</v>
      </c>
      <c r="U40" s="45">
        <f t="shared" si="4"/>
        <v>1454100</v>
      </c>
      <c r="V40" s="45">
        <f>+U40</f>
        <v>1454100</v>
      </c>
      <c r="W40" s="45">
        <f>+V40</f>
        <v>1454100</v>
      </c>
      <c r="X40" s="45">
        <f t="shared" si="4"/>
        <v>1160081</v>
      </c>
      <c r="Y40" s="45">
        <f t="shared" si="4"/>
        <v>294019</v>
      </c>
      <c r="Z40" s="46">
        <f>+IF(X40&lt;&gt;0,+(Y40/X40)*100,0)</f>
        <v>25.344695758313428</v>
      </c>
      <c r="AA40" s="47">
        <f t="shared" si="4"/>
        <v>1945029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1951160</v>
      </c>
      <c r="D7" s="18"/>
      <c r="E7" s="19">
        <v>3012035</v>
      </c>
      <c r="F7" s="20">
        <v>3012035</v>
      </c>
      <c r="G7" s="20">
        <v>175591</v>
      </c>
      <c r="H7" s="20">
        <v>177037</v>
      </c>
      <c r="I7" s="20">
        <v>178381</v>
      </c>
      <c r="J7" s="20">
        <v>531009</v>
      </c>
      <c r="K7" s="20">
        <v>195910</v>
      </c>
      <c r="L7" s="20">
        <v>178416</v>
      </c>
      <c r="M7" s="20">
        <v>162994</v>
      </c>
      <c r="N7" s="20">
        <v>537320</v>
      </c>
      <c r="O7" s="20"/>
      <c r="P7" s="20"/>
      <c r="Q7" s="20"/>
      <c r="R7" s="20"/>
      <c r="S7" s="20"/>
      <c r="T7" s="20"/>
      <c r="U7" s="20"/>
      <c r="V7" s="20"/>
      <c r="W7" s="20">
        <v>1068329</v>
      </c>
      <c r="X7" s="20">
        <v>1571529</v>
      </c>
      <c r="Y7" s="20">
        <v>-503200</v>
      </c>
      <c r="Z7" s="21">
        <v>-32.019771827309583</v>
      </c>
      <c r="AA7" s="22">
        <v>3012035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244460</v>
      </c>
      <c r="F11" s="20">
        <v>244460</v>
      </c>
      <c r="G11" s="20">
        <v>249</v>
      </c>
      <c r="H11" s="20">
        <v>7589</v>
      </c>
      <c r="I11" s="20">
        <v>1739</v>
      </c>
      <c r="J11" s="20">
        <v>9577</v>
      </c>
      <c r="K11" s="20">
        <v>1920</v>
      </c>
      <c r="L11" s="20">
        <v>1093</v>
      </c>
      <c r="M11" s="20">
        <v>698</v>
      </c>
      <c r="N11" s="20">
        <v>3711</v>
      </c>
      <c r="O11" s="20"/>
      <c r="P11" s="20"/>
      <c r="Q11" s="20"/>
      <c r="R11" s="20"/>
      <c r="S11" s="20"/>
      <c r="T11" s="20"/>
      <c r="U11" s="20"/>
      <c r="V11" s="20"/>
      <c r="W11" s="20">
        <v>13288</v>
      </c>
      <c r="X11" s="20">
        <v>136593</v>
      </c>
      <c r="Y11" s="20">
        <v>-123305</v>
      </c>
      <c r="Z11" s="21">
        <v>-90.271829449532547</v>
      </c>
      <c r="AA11" s="22">
        <v>244460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-2568446</v>
      </c>
      <c r="F14" s="20">
        <v>-2568446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-1375152</v>
      </c>
      <c r="Y14" s="20">
        <v>1375152</v>
      </c>
      <c r="Z14" s="21">
        <v>-100</v>
      </c>
      <c r="AA14" s="22">
        <v>-2568446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1951160</v>
      </c>
      <c r="D17" s="26">
        <f>SUM(D6:D16)</f>
        <v>0</v>
      </c>
      <c r="E17" s="27">
        <f t="shared" si="0"/>
        <v>688049</v>
      </c>
      <c r="F17" s="28">
        <f t="shared" si="0"/>
        <v>688049</v>
      </c>
      <c r="G17" s="28">
        <f t="shared" si="0"/>
        <v>175840</v>
      </c>
      <c r="H17" s="28">
        <f t="shared" si="0"/>
        <v>184626</v>
      </c>
      <c r="I17" s="28">
        <f t="shared" si="0"/>
        <v>180120</v>
      </c>
      <c r="J17" s="28">
        <f t="shared" si="0"/>
        <v>540586</v>
      </c>
      <c r="K17" s="28">
        <f t="shared" si="0"/>
        <v>197830</v>
      </c>
      <c r="L17" s="28">
        <f t="shared" si="0"/>
        <v>179509</v>
      </c>
      <c r="M17" s="28">
        <f t="shared" si="0"/>
        <v>163692</v>
      </c>
      <c r="N17" s="28">
        <f t="shared" si="0"/>
        <v>541031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1081617</v>
      </c>
      <c r="X17" s="28">
        <f t="shared" si="0"/>
        <v>332970</v>
      </c>
      <c r="Y17" s="28">
        <f t="shared" si="0"/>
        <v>748647</v>
      </c>
      <c r="Z17" s="29">
        <f>+IF(X17&lt;&gt;0,+(Y17/X17)*100,0)</f>
        <v>224.83917470042348</v>
      </c>
      <c r="AA17" s="30">
        <f>SUM(AA6:AA16)</f>
        <v>688049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-124540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-124540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1826620</v>
      </c>
      <c r="D38" s="32">
        <f>+D17+D27+D36</f>
        <v>0</v>
      </c>
      <c r="E38" s="33">
        <f t="shared" si="3"/>
        <v>688049</v>
      </c>
      <c r="F38" s="2">
        <f t="shared" si="3"/>
        <v>688049</v>
      </c>
      <c r="G38" s="2">
        <f t="shared" si="3"/>
        <v>175840</v>
      </c>
      <c r="H38" s="2">
        <f t="shared" si="3"/>
        <v>184626</v>
      </c>
      <c r="I38" s="2">
        <f t="shared" si="3"/>
        <v>180120</v>
      </c>
      <c r="J38" s="2">
        <f t="shared" si="3"/>
        <v>540586</v>
      </c>
      <c r="K38" s="2">
        <f t="shared" si="3"/>
        <v>197830</v>
      </c>
      <c r="L38" s="2">
        <f t="shared" si="3"/>
        <v>179509</v>
      </c>
      <c r="M38" s="2">
        <f t="shared" si="3"/>
        <v>163692</v>
      </c>
      <c r="N38" s="2">
        <f t="shared" si="3"/>
        <v>541031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1081617</v>
      </c>
      <c r="X38" s="2">
        <f t="shared" si="3"/>
        <v>332970</v>
      </c>
      <c r="Y38" s="2">
        <f t="shared" si="3"/>
        <v>748647</v>
      </c>
      <c r="Z38" s="34">
        <f>+IF(X38&lt;&gt;0,+(Y38/X38)*100,0)</f>
        <v>224.83917470042348</v>
      </c>
      <c r="AA38" s="35">
        <f>+AA17+AA27+AA36</f>
        <v>688049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175840</v>
      </c>
      <c r="I39" s="2">
        <f>+H40+I60</f>
        <v>360466</v>
      </c>
      <c r="J39" s="2">
        <f>+G39</f>
        <v>0</v>
      </c>
      <c r="K39" s="2">
        <f>+I40+K60</f>
        <v>540586</v>
      </c>
      <c r="L39" s="2">
        <f>+K40+L60</f>
        <v>738416</v>
      </c>
      <c r="M39" s="2">
        <f>+L40+M60</f>
        <v>917925</v>
      </c>
      <c r="N39" s="2">
        <f>+K39</f>
        <v>540586</v>
      </c>
      <c r="O39" s="2">
        <f>+M40+O60</f>
        <v>1081617</v>
      </c>
      <c r="P39" s="2">
        <f>+O40+P60</f>
        <v>1081617</v>
      </c>
      <c r="Q39" s="2">
        <f>+P40+Q60</f>
        <v>1081617</v>
      </c>
      <c r="R39" s="2">
        <f>+O39</f>
        <v>1081617</v>
      </c>
      <c r="S39" s="2">
        <f>+Q40+S60</f>
        <v>1081617</v>
      </c>
      <c r="T39" s="2">
        <f>+S40+T60</f>
        <v>1081617</v>
      </c>
      <c r="U39" s="2">
        <f>+T40+U60</f>
        <v>1081617</v>
      </c>
      <c r="V39" s="2">
        <f>+S39</f>
        <v>1081617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1826620</v>
      </c>
      <c r="D40" s="43">
        <f t="shared" ref="D40:AA40" si="4">+D38+D39</f>
        <v>0</v>
      </c>
      <c r="E40" s="44">
        <f t="shared" si="4"/>
        <v>688049</v>
      </c>
      <c r="F40" s="45">
        <f t="shared" si="4"/>
        <v>688049</v>
      </c>
      <c r="G40" s="45">
        <f t="shared" si="4"/>
        <v>175840</v>
      </c>
      <c r="H40" s="45">
        <f t="shared" si="4"/>
        <v>360466</v>
      </c>
      <c r="I40" s="45">
        <f t="shared" si="4"/>
        <v>540586</v>
      </c>
      <c r="J40" s="45">
        <f>+I40</f>
        <v>540586</v>
      </c>
      <c r="K40" s="45">
        <f t="shared" si="4"/>
        <v>738416</v>
      </c>
      <c r="L40" s="45">
        <f t="shared" si="4"/>
        <v>917925</v>
      </c>
      <c r="M40" s="45">
        <f t="shared" si="4"/>
        <v>1081617</v>
      </c>
      <c r="N40" s="45">
        <f>+M40</f>
        <v>1081617</v>
      </c>
      <c r="O40" s="45">
        <f t="shared" si="4"/>
        <v>1081617</v>
      </c>
      <c r="P40" s="45">
        <f t="shared" si="4"/>
        <v>1081617</v>
      </c>
      <c r="Q40" s="45">
        <f t="shared" si="4"/>
        <v>1081617</v>
      </c>
      <c r="R40" s="45">
        <f>+Q40</f>
        <v>1081617</v>
      </c>
      <c r="S40" s="45">
        <f t="shared" si="4"/>
        <v>1081617</v>
      </c>
      <c r="T40" s="45">
        <f t="shared" si="4"/>
        <v>1081617</v>
      </c>
      <c r="U40" s="45">
        <f t="shared" si="4"/>
        <v>1081617</v>
      </c>
      <c r="V40" s="45">
        <f>+U40</f>
        <v>1081617</v>
      </c>
      <c r="W40" s="45">
        <f>+V40</f>
        <v>1081617</v>
      </c>
      <c r="X40" s="45">
        <f t="shared" si="4"/>
        <v>332970</v>
      </c>
      <c r="Y40" s="45">
        <f t="shared" si="4"/>
        <v>748647</v>
      </c>
      <c r="Z40" s="46">
        <f>+IF(X40&lt;&gt;0,+(Y40/X40)*100,0)</f>
        <v>224.83917470042348</v>
      </c>
      <c r="AA40" s="47">
        <f t="shared" si="4"/>
        <v>688049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128457208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128457208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128457208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128457208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810D478-41E0-4D5F-B4A9-1587EE35E0FC}"/>
</file>

<file path=customXml/itemProps2.xml><?xml version="1.0" encoding="utf-8"?>
<ds:datastoreItem xmlns:ds="http://schemas.openxmlformats.org/officeDocument/2006/customXml" ds:itemID="{FCFD629A-4C6D-4E0F-A5DA-A72425D40CFB}"/>
</file>

<file path=customXml/itemProps3.xml><?xml version="1.0" encoding="utf-8"?>
<ds:datastoreItem xmlns:ds="http://schemas.openxmlformats.org/officeDocument/2006/customXml" ds:itemID="{686E869E-B486-4007-A5CE-EA951928A1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2025-02-12T07:03:44Z</dcterms:created>
  <dcterms:modified xsi:type="dcterms:W3CDTF">2025-02-12T07:10:06Z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